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ata\ОКС\СМЕТЫ 2021\1 ДОГОВОРЫ 2021\014-02-2021 от    .  .2021 АПС (СМР, ПИР)\"/>
    </mc:Choice>
  </mc:AlternateContent>
  <bookViews>
    <workbookView xWindow="0" yWindow="0" windowWidth="28800" windowHeight="12300"/>
  </bookViews>
  <sheets>
    <sheet name="смета 3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___a2">#REF!</definedName>
    <definedName name="__________________a2">#REF!</definedName>
    <definedName name="________________a2">#REF!</definedName>
    <definedName name="_______________a2">#REF!</definedName>
    <definedName name="_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_A65560">[1]График!#REF!</definedName>
    <definedName name="________E65560">[1]График!#REF!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a2">#REF!</definedName>
    <definedName name="_____A65560">[1]График!#REF!</definedName>
    <definedName name="_____E65560">[1]График!#REF!</definedName>
    <definedName name="____a2">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xlfn.BAHTTEXT" hidden="1">#NAME?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xlnm._FilterDatabase" hidden="1">#REF!</definedName>
    <definedName name="A">#REF!</definedName>
    <definedName name="a36_">#REF!</definedName>
    <definedName name="add">[2]Опции!#REF!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eColJournal">#REF!</definedName>
    <definedName name="dck">[4]топография!#REF!</definedName>
    <definedName name="DM">#REF!</definedName>
    <definedName name="EILName">[3]Лист1!#REF!</definedName>
    <definedName name="EILName_1">[3]Обновление!#REF!</definedName>
    <definedName name="euro">#REF!</definedName>
    <definedName name="Excel_BuiltIn_Databas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hhhhhhhhhhh">#REF!</definedName>
    <definedName name="hPriceRange">[3]Лист1!#REF!</definedName>
    <definedName name="hPriceRange_1">[3]Цена!#REF!</definedName>
    <definedName name="idPriceColumn">[3]Лист1!#REF!</definedName>
    <definedName name="idPriceColumn_1">[3]Цена!#REF!</definedName>
    <definedName name="infl">[5]ПДР!#REF!</definedName>
    <definedName name="Itog">#REF!</definedName>
    <definedName name="k">#REF!</definedName>
    <definedName name="k_1">#REF!</definedName>
    <definedName name="kp">[5]ПДР!#REF!</definedName>
    <definedName name="l">[6]ШАСУ3!$C$2</definedName>
    <definedName name="M_KAR_Запрос1">#REF!</definedName>
    <definedName name="n">[7]Итого!#REF!</definedName>
    <definedName name="Nalog">#REF!</definedName>
    <definedName name="NumColJournal">#REF!</definedName>
    <definedName name="OELName">[3]Лист1!#REF!</definedName>
    <definedName name="OELName_1">[3]Обновление!#REF!</definedName>
    <definedName name="OPLName">[3]Лист1!#REF!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opis">#REF!</definedName>
    <definedName name="rr">'[8]Пример расчета'!#REF!</definedName>
    <definedName name="SM">#REF!</definedName>
    <definedName name="SM_SM">#REF!</definedName>
    <definedName name="SM_STO">#REF!</definedName>
    <definedName name="SM_STO_1">'[9]СМЕТА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">#REF!</definedName>
    <definedName name="USA">[10]Шкаф!#REF!</definedName>
    <definedName name="USA_1">#REF!</definedName>
    <definedName name="USD">'[11]искл. ИД'!#REF!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[12]Смета!#REF!</definedName>
    <definedName name="альт">#REF!</definedName>
    <definedName name="альтернативный">#REF!</definedName>
    <definedName name="альтернативный1">#REF!</definedName>
    <definedName name="апиаоп">[13]Смета!#REF!</definedName>
    <definedName name="аполпнщ">#REF!</definedName>
    <definedName name="апр">'[14]Таблица 5'!$A$3:$G$77</definedName>
    <definedName name="аршщ">#REF!</definedName>
    <definedName name="АФС">[15]топография!#REF!</definedName>
    <definedName name="_xlnm.Database">#REF!</definedName>
    <definedName name="быч">'[16]свод 2'!$A$7</definedName>
    <definedName name="ва">#N/A</definedName>
    <definedName name="вап">#REF!</definedName>
    <definedName name="ввв">#REF!</definedName>
    <definedName name="вика">#REF!</definedName>
    <definedName name="ВНИИСТ1">#REF!</definedName>
    <definedName name="вравар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дезия">#REF!</definedName>
    <definedName name="геол">[19]Смета!#REF!</definedName>
    <definedName name="геол.1">#REF!</definedName>
    <definedName name="Геол_Лазаревск">[4]топография!#REF!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">[20]Смета!#REF!</definedName>
    <definedName name="Гидр">[21]топография!#REF!</definedName>
    <definedName name="Гидро">[22]топография!#REF!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[23]топография!#REF!</definedName>
    <definedName name="ГИП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[24]Смета!#REF!</definedName>
    <definedName name="ддд">'[25]СметаСводная Рыб'!$C$13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[23]топография!#REF!</definedName>
    <definedName name="ДСК_">[26]топография!#REF!</definedName>
    <definedName name="ДСК1">[23]топография!#REF!</definedName>
    <definedName name="дтс">'[27]СметаСводная Рыб'!$C$13</definedName>
    <definedName name="ё">#REF!</definedName>
    <definedName name="ее">'[25]СметаСводная Рыб'!$C$9</definedName>
    <definedName name="жд">#REF!</definedName>
    <definedName name="жжж">#REF!</definedName>
    <definedName name="жпф">#REF!</definedName>
    <definedName name="Заказчик">#REF!</definedName>
    <definedName name="ЗИП_Всего">'[10]Прайс лист'!#REF!</definedName>
    <definedName name="ЗИП_Всего_1">#REF!</definedName>
    <definedName name="и">'[25]СметаСводная Рыб'!$C$9</definedName>
    <definedName name="изыск">#REF!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цйц">NA()</definedName>
    <definedName name="йцу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'[28]свод 2'!$A$7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'[29]СметаСводная Колпино'!$C$5</definedName>
    <definedName name="ком">[30]топография!#REF!</definedName>
    <definedName name="ком___0">[31]топография!#REF!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[32]СметаСводная!$E$6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аборатория">#REF!</definedName>
    <definedName name="ленин">#REF!</definedName>
    <definedName name="лл">#REF!</definedName>
    <definedName name="ллдж">#REF!</definedName>
    <definedName name="м">#REF!</definedName>
    <definedName name="Мак">[33]сводная!$D$7</definedName>
    <definedName name="Метео">#REF!</definedName>
    <definedName name="МетеорУТ">[23]топография!#REF!</definedName>
    <definedName name="мж1">'[34]СметаСводная 1 оч'!$D$6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итюгов">'[35]Данные для расчёта сметы'!$J$33</definedName>
    <definedName name="мичм">[36]сводная!$D$7</definedName>
    <definedName name="ммммм">#REF!</definedName>
    <definedName name="МММММММММ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_геолог">#REF!</definedName>
    <definedName name="н_топо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[37]свод!$A$7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'[38]См 1 наруж.водопровод'!$D$6</definedName>
    <definedName name="Номер_договор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0">'смета 3 '!$A$1:$E$86</definedName>
    <definedName name="_xlnm.Print_Area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[39]топография!#REF!</definedName>
    <definedName name="объем">#N/A</definedName>
    <definedName name="объем___0">"$#ССЫЛ!.$M$1:$M$32000"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"$#ССЫЛ!.$M$1:$M$32000"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"$#ССЫЛ!.$M$1:$M$32000"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"$#ССЫЛ!.$M$1:$M$32000"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"$#ССЫЛ!.$M$1:$M$32000"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'[27]СметаСводная Рыб'!$C$9</definedName>
    <definedName name="олтортортл">'[14]Таблица 3'!$A$3:$B$40</definedName>
    <definedName name="оо">'[40]свод 2'!$D$10</definedName>
    <definedName name="ооо">[41]СметаСводная!$C$9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п">[42]Смета!#REF!</definedName>
    <definedName name="Основание">#REF!</definedName>
    <definedName name="Отчетный_период__учет_выполненных_работ">#REF!</definedName>
    <definedName name="п">#REF!</definedName>
    <definedName name="пвап">'[14]Таблица 5'!$A$3:$G$77</definedName>
    <definedName name="Пи">#REF!</definedName>
    <definedName name="Пи_">#REF!</definedName>
    <definedName name="план">[23]топография!#REF!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[43]свод1!$A$7</definedName>
    <definedName name="пр">#REF!</definedName>
    <definedName name="прапоалад">[44]топография!#REF!</definedName>
    <definedName name="приб">[45]сводная!$E$10</definedName>
    <definedName name="Прикладное_ПО">#REF!</definedName>
    <definedName name="прим">[41]СметаСводная!$C$7</definedName>
    <definedName name="про">#REF!</definedName>
    <definedName name="пробная">#REF!</definedName>
    <definedName name="пробная\">#REF!</definedName>
    <definedName name="Проверил">#REF!</definedName>
    <definedName name="проект">'[46]СметаСводная павильон'!$D$6</definedName>
    <definedName name="прочие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[10]Коэфф1.!#REF!</definedName>
    <definedName name="прпр_1">#REF!</definedName>
    <definedName name="псков">[47]свод!$E$10</definedName>
    <definedName name="р">#REF!</definedName>
    <definedName name="Работы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">'[14]Таблица 3'!$A$3:$B$40</definedName>
    <definedName name="расчет1">'[14]Таблица 3'!$A$3:$B$40</definedName>
    <definedName name="РД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'[48]СметаСводная снег'!$E$7</definedName>
    <definedName name="рол">[44]топография!#REF!</definedName>
    <definedName name="ролл">#REF!</definedName>
    <definedName name="рпв">#REF!</definedName>
    <definedName name="рр">#REF!</definedName>
    <definedName name="Руководитель">#REF!</definedName>
    <definedName name="ручей">#REF!</definedName>
    <definedName name="савепр">#REF!</definedName>
    <definedName name="сам">#REF!</definedName>
    <definedName name="Свод">#REF!</definedName>
    <definedName name="свод1">[49]топография!#REF!</definedName>
    <definedName name="сводИИ">[50]топография!#REF!</definedName>
    <definedName name="сводная">#REF!</definedName>
    <definedName name="СводнУТ">[23]топография!#REF!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огласование">#REF!</definedName>
    <definedName name="Составил">#REF!</definedName>
    <definedName name="Составитель">#REF!</definedName>
    <definedName name="СП1">[3]Обновление!#REF!</definedName>
    <definedName name="Средняя_з_пл_в_строительстве">#REF!</definedName>
    <definedName name="Средняя_з_пл_по_отрасли__Связь">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'[25]СметаСводная Рыб'!$C$13</definedName>
    <definedName name="Таблица3">'[14]Таблица 3'!$A$3:$B$40</definedName>
    <definedName name="Таблица5">'[14]Таблица 5'!$A$3:$G$77</definedName>
    <definedName name="Территориальная_поправка_к_ТЕР">#REF!</definedName>
    <definedName name="топ1">#REF!</definedName>
    <definedName name="топ2">#REF!</definedName>
    <definedName name="топо">#REF!</definedName>
    <definedName name="топогр">[12]Смета!#REF!</definedName>
    <definedName name="топогр1">#REF!</definedName>
    <definedName name="топограф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ьбю">#REF!</definedName>
    <definedName name="тьмтиб">#REF!</definedName>
    <definedName name="Увеличение_затрат_по_ЭМ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у">'[25]СметаСводная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'[16]свод 2'!$C$10</definedName>
    <definedName name="ффыв">#REF!</definedName>
    <definedName name="фыв">#REF!</definedName>
    <definedName name="цена">#N/A</definedName>
    <definedName name="цена___0">"$#ССЫЛ!.$L$1:$L$32000"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"$#ССЫЛ!.$L$1:$L$32000"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"$#ССЫЛ!.$L$1:$L$32000"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"$#ССЫЛ!.$L$1:$L$32000"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"$#ССЫЛ!.$L$1:$L$32000"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ууу">#REF!</definedName>
    <definedName name="цы">#REF!</definedName>
    <definedName name="чс">#REF!</definedName>
    <definedName name="чть">#REF!</definedName>
    <definedName name="Шкафы_ТМ">#REF!</definedName>
    <definedName name="шлд">'[51]93-110'!#REF!</definedName>
    <definedName name="шщззхъх">#REF!</definedName>
    <definedName name="щщ">#REF!</definedName>
    <definedName name="ъхз">#REF!</definedName>
    <definedName name="ЫВGGGGGGGGGGGGGGG">#REF!</definedName>
    <definedName name="ыы">[52]свод!$A$7</definedName>
    <definedName name="ьь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[44]топография!#REF!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леСи">[53]Коэфф1.!$E$7</definedName>
    <definedName name="ЭлеСи_1">#REF!</definedName>
    <definedName name="ЭЛСИ_Т">#REF!</definedName>
    <definedName name="эээ">[52]свод!$A$7</definedName>
    <definedName name="я">#REF!</definedName>
    <definedName name="ЯЯЯЯ">#N/A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2" i="1" l="1"/>
  <c r="E80" i="1"/>
  <c r="E81" i="1"/>
  <c r="E79" i="1"/>
</calcChain>
</file>

<file path=xl/comments1.xml><?xml version="1.0" encoding="utf-8"?>
<comments xmlns="http://schemas.openxmlformats.org/spreadsheetml/2006/main">
  <authors>
    <author>Автор</author>
  </authors>
  <commentLis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B1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D2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2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2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C2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коэффициентов&gt;</t>
        </r>
      </text>
    </comment>
    <comment ref="D2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E2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<sst xmlns="http://schemas.openxmlformats.org/spreadsheetml/2006/main" count="174" uniqueCount="79">
  <si>
    <t>СОГЛАСОВАНО:</t>
  </si>
  <si>
    <t>УТВЕРЖДАЮ:</t>
  </si>
  <si>
    <t xml:space="preserve">Директор филиала </t>
  </si>
  <si>
    <t xml:space="preserve">ООО "ЕвроСибЭнерго-Гидрогенерация" 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</si>
  <si>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</si>
  <si>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</si>
  <si>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ВСЕГО стоимость работ с учетом коэффициента конкурсного снижения </t>
  </si>
  <si>
    <t>Начальник ОКС Братской ГЭС</t>
  </si>
  <si>
    <t>Инженер по ПСР 2 кат. ОКС Братской ГЭС</t>
  </si>
  <si>
    <t>мп</t>
  </si>
  <si>
    <t>НДС (20%)</t>
  </si>
  <si>
    <t>ИТОГО с учетом НДС (20%)</t>
  </si>
  <si>
    <t>"Братская ГЭС"</t>
  </si>
  <si>
    <t>_________________</t>
  </si>
  <si>
    <t>"______ " ___________2021г</t>
  </si>
  <si>
    <t>_________________ Е.В. Стрелков</t>
  </si>
  <si>
    <t xml:space="preserve"> к  договору  от  "____"____________ 2021 г № 014/02/2021</t>
  </si>
  <si>
    <t>Техническое перевооружение автоматической пожарной сигнализации помещений склада ОАХО и стоянки ОРУ на территории РЩ-500, и маслоуловителя левого берега здания ГЭС отм.307</t>
  </si>
  <si>
    <t>Наименование организации заказчика:</t>
  </si>
  <si>
    <t xml:space="preserve">ООО "ЕвроСибЭнерго-Гидрогенерация" филиал "Братская ГЭС" </t>
  </si>
  <si>
    <t>№ пп</t>
  </si>
  <si>
    <t>Расчет стоимости: (a+bx)*Kj или (стоимость строительно-монтажных работ)*проц./ 100 или количество * цена, руб.</t>
  </si>
  <si>
    <t>Стоимость работ,
руб.</t>
  </si>
  <si>
    <t xml:space="preserve">Автоматические установки пожарной сигнализации, защищающие объект площадью: до 100м2  (склад ОАХО), 1(объект) </t>
  </si>
  <si>
    <t xml:space="preserve">СБЦ "Системы противопожарной и охранной защиты (1999)" табл.3 п.1
(СБЦ1-3-1) </t>
  </si>
  <si>
    <t>Районный коэффициент (1,12+0,101);</t>
  </si>
  <si>
    <t>К3=1,221 ;</t>
  </si>
  <si>
    <t xml:space="preserve"> </t>
  </si>
  <si>
    <t>Проектирование установки с применением оптических линейных и световых пожарных извещателей;</t>
  </si>
  <si>
    <t>К1=1,2 Прим.6;</t>
  </si>
  <si>
    <t>Стадийность проектирования;</t>
  </si>
  <si>
    <t>Принципиальные технические решения, технико-экономический анализ;</t>
  </si>
  <si>
    <t>Автоматика и сигнализация;</t>
  </si>
  <si>
    <t>Сметная документация;</t>
  </si>
  <si>
    <t>Итого "Коэфф. относительной стоимости"</t>
  </si>
  <si>
    <t>Котн=100%</t>
  </si>
  <si>
    <t xml:space="preserve">Автоматические установки пожарной сигнализации, защищающие объект площадью: 200-400м2 (стоянка), 1(объект) </t>
  </si>
  <si>
    <t xml:space="preserve">СБЦ "Системы противопожарной и охранной защиты (1999)" табл.3 п.3
(СБЦ1-3-3) </t>
  </si>
  <si>
    <t xml:space="preserve">СБЦ "Системы противопожарной и охранной защиты (1999)" табл.4 п.1
(СБЦ1-4-1) </t>
  </si>
  <si>
    <t xml:space="preserve">Системы оповещения людей о пожаре на объекте площадью: 200-400м2, 1(объект) </t>
  </si>
  <si>
    <t xml:space="preserve">СБЦ "Системы противопожарной и охранной защиты (1999)" табл.4 п.3
(СБЦ1-4-3) </t>
  </si>
  <si>
    <t>ВСЕГО по смете</t>
  </si>
  <si>
    <t xml:space="preserve">   Всего с учетом "Индекс пересчета в текущие цены 1 квартала 2021 г. К=34,7"</t>
  </si>
  <si>
    <t xml:space="preserve">   ВСЕГО по смете</t>
  </si>
  <si>
    <t>Справочно в базе 2001г.</t>
  </si>
  <si>
    <t>Наименование объекта:</t>
  </si>
  <si>
    <t>Ки1=0,75 ;</t>
  </si>
  <si>
    <t xml:space="preserve"> 20%;</t>
  </si>
  <si>
    <t xml:space="preserve"> 73%;</t>
  </si>
  <si>
    <t xml:space="preserve"> 7%;</t>
  </si>
  <si>
    <t>1 350,00</t>
  </si>
  <si>
    <t xml:space="preserve"> 10%;</t>
  </si>
  <si>
    <t xml:space="preserve"> 83%;</t>
  </si>
  <si>
    <t>Раздел 1. Рабочая документация</t>
  </si>
  <si>
    <t>на разработку рабочей документации автоматической пожарной сигнализации</t>
  </si>
  <si>
    <t>Итого по разделу 1 Рабочая документация</t>
  </si>
  <si>
    <t>СМЕТА №    3</t>
  </si>
  <si>
    <t>Д.Н. Пушечников</t>
  </si>
  <si>
    <t>Ю.Ю. Кудымова</t>
  </si>
  <si>
    <t>Приложение  № 3.2.3</t>
  </si>
  <si>
    <t>(600*1)*1,221*1,2*0,75*1,5
(A*X)*К3*К1*Ки1*Ки4</t>
  </si>
  <si>
    <t>МУ к СБЦ (Приказ  № 620 от 29.12.2009 г.) - техперевооружение;</t>
  </si>
  <si>
    <t>Ки4=1,5 п.3.4 ;</t>
  </si>
  <si>
    <t>(820*1)*1,221*1,2*0,75*1,5
(A*X)*К3*К1*Ки1*Ки4</t>
  </si>
  <si>
    <t xml:space="preserve">Автоматические установки пожарной сигнализации, защищающие объект площадью: 400-700м2 (помещение маслоуловителей), 1(объект) </t>
  </si>
  <si>
    <t xml:space="preserve">СБЦ "Системы противопожарной и охранной защиты (1999)" табл.3 п.4
(СБЦ1-3-4) </t>
  </si>
  <si>
    <t>(972*1)*1,221*1,2*0,75*1,5
(A*X)*К3*К1*Ки1*Ки4</t>
  </si>
  <si>
    <t>1 600,00</t>
  </si>
  <si>
    <t xml:space="preserve">1 170,00 </t>
  </si>
  <si>
    <t xml:space="preserve">Системы оповещения людей о пожаре на объекте площадью: до 100м2, 1(объект) </t>
  </si>
  <si>
    <t>(480*1)*1,221*0,75*1,5
(A*X)*К3*Ки1*Ки4</t>
  </si>
  <si>
    <t>(656*1)*1,221*0,75*1,5
(A*X)*К3*Ки1*Ки4</t>
  </si>
  <si>
    <t xml:space="preserve">Системы оповещения людей о пожаре на объекте площадью: 400-700м2, 1(объект) </t>
  </si>
  <si>
    <t xml:space="preserve">СБЦ "Системы противопожарной и охранной защиты (1999)" табл.4 п.4
(СБЦ1-4-4) </t>
  </si>
  <si>
    <t>(778*1)*1,221*0,75*1,5
(A*X)*К3*Ки1*Ки4</t>
  </si>
  <si>
    <t>1 070,00</t>
  </si>
  <si>
    <t>227 980,00</t>
  </si>
  <si>
    <t xml:space="preserve">   Итого Поз. 1-6</t>
  </si>
  <si>
    <t>6 570,00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</si>
</sst>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3" fillId="0" borderId="0"/>
    <xf numFmtId="0" fontId="3" fillId="0" borderId="0"/>
    <xf numFmtId="0" fontId="6" fillId="0" borderId="0">
      <alignment horizontal="center"/>
    </xf>
    <xf numFmtId="0" fontId="3" fillId="0" borderId="0"/>
    <xf numFmtId="0" fontId="10" fillId="0" borderId="0"/>
    <xf numFmtId="0" fontId="4" fillId="0" borderId="0"/>
    <xf numFmtId="0" fontId="11" fillId="0" borderId="0"/>
    <xf numFmtId="0" fontId="8" fillId="0" borderId="0"/>
    <xf numFmtId="0" fontId="13" fillId="2" borderId="0">
      <alignment horizontal="center" vertical="center"/>
    </xf>
    <xf numFmtId="0" fontId="13" fillId="2" borderId="0">
      <alignment horizontal="center" vertical="center"/>
    </xf>
    <xf numFmtId="0" fontId="10" fillId="0" borderId="2" applyBorder="0" applyAlignment="0">
      <alignment horizontal="center" wrapText="1"/>
    </xf>
    <xf numFmtId="0" fontId="6" fillId="0" borderId="0">
      <alignment horizontal="left" vertical="top"/>
    </xf>
  </cellStyleXfs>
  <cellXfs count="81">
    <xf numFmtId="0" fontId="0" fillId="0" borderId="0" xfId="0"/>
    <xf numFmtId="0" fontId="5" fillId="0" borderId="0" xfId="0" applyFont="1" applyAlignment="1">
      <alignment horizontal="right"/>
    </xf>
    <xf numFmtId="0" fontId="2" fillId="0" borderId="0" xfId="2" applyFont="1" applyAlignment="1"/>
    <xf numFmtId="0" fontId="5" fillId="0" borderId="0" xfId="5" applyFont="1" applyAlignment="1">
      <alignment horizontal="right"/>
    </xf>
    <xf numFmtId="49" fontId="9" fillId="0" borderId="0" xfId="0" applyNumberFormat="1" applyFont="1" applyAlignment="1">
      <alignment horizontal="left" vertical="top"/>
    </xf>
    <xf numFmtId="0" fontId="9" fillId="0" borderId="0" xfId="6" applyFont="1" applyAlignment="1">
      <alignment horizontal="left" vertical="top"/>
    </xf>
    <xf numFmtId="0" fontId="6" fillId="0" borderId="0" xfId="0" applyFont="1" applyAlignment="1">
      <alignment vertical="top" wrapText="1"/>
    </xf>
    <xf numFmtId="0" fontId="5" fillId="0" borderId="0" xfId="7" applyFont="1"/>
    <xf numFmtId="0" fontId="3" fillId="0" borderId="0" xfId="8" applyFont="1"/>
    <xf numFmtId="0" fontId="5" fillId="0" borderId="0" xfId="9" applyFont="1" applyFill="1" applyBorder="1" applyAlignment="1"/>
    <xf numFmtId="0" fontId="12" fillId="0" borderId="0" xfId="8" applyFont="1" applyAlignment="1">
      <alignment horizontal="center" vertical="center" wrapText="1"/>
    </xf>
    <xf numFmtId="0" fontId="6" fillId="0" borderId="0" xfId="8" applyFont="1" applyFill="1" applyAlignment="1">
      <alignment horizontal="left"/>
    </xf>
    <xf numFmtId="0" fontId="15" fillId="0" borderId="0" xfId="8" applyFont="1" applyFill="1" applyAlignment="1">
      <alignment wrapText="1"/>
    </xf>
    <xf numFmtId="0" fontId="6" fillId="0" borderId="0" xfId="8" applyFont="1" applyFill="1"/>
    <xf numFmtId="0" fontId="6" fillId="0" borderId="0" xfId="8" applyFont="1" applyFill="1" applyAlignment="1">
      <alignment wrapText="1"/>
    </xf>
    <xf numFmtId="3" fontId="15" fillId="0" borderId="0" xfId="8" applyNumberFormat="1" applyFont="1" applyFill="1" applyAlignment="1">
      <alignment wrapText="1"/>
    </xf>
    <xf numFmtId="0" fontId="0" fillId="0" borderId="0" xfId="0" applyFill="1"/>
    <xf numFmtId="0" fontId="2" fillId="0" borderId="0" xfId="8" applyFont="1" applyFill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Fill="1"/>
    <xf numFmtId="0" fontId="5" fillId="0" borderId="0" xfId="2" applyFont="1" applyFill="1" applyAlignment="1">
      <alignment horizontal="left"/>
    </xf>
    <xf numFmtId="3" fontId="7" fillId="0" borderId="0" xfId="9" applyNumberFormat="1" applyFont="1" applyFill="1" applyAlignment="1">
      <alignment horizontal="left" vertical="center"/>
    </xf>
    <xf numFmtId="0" fontId="16" fillId="0" borderId="0" xfId="8" applyFont="1" applyFill="1"/>
    <xf numFmtId="0" fontId="16" fillId="0" borderId="0" xfId="8" applyFont="1" applyFill="1" applyAlignment="1">
      <alignment horizontal="left"/>
    </xf>
    <xf numFmtId="0" fontId="16" fillId="0" borderId="0" xfId="8" applyFont="1" applyAlignment="1">
      <alignment wrapText="1"/>
    </xf>
    <xf numFmtId="0" fontId="16" fillId="0" borderId="0" xfId="8" applyFont="1" applyFill="1" applyAlignment="1"/>
    <xf numFmtId="0" fontId="5" fillId="0" borderId="0" xfId="0" applyFont="1" applyAlignment="1">
      <alignment horizontal="right" vertical="top"/>
    </xf>
    <xf numFmtId="0" fontId="17" fillId="0" borderId="0" xfId="7" applyFont="1"/>
    <xf numFmtId="0" fontId="5" fillId="0" borderId="0" xfId="1" applyFont="1" applyFill="1" applyBorder="1" applyAlignment="1"/>
    <xf numFmtId="0" fontId="6" fillId="0" borderId="0" xfId="0" applyFont="1" applyAlignment="1">
      <alignment vertical="top"/>
    </xf>
    <xf numFmtId="0" fontId="6" fillId="0" borderId="0" xfId="0" applyFont="1"/>
    <xf numFmtId="0" fontId="18" fillId="0" borderId="0" xfId="0" applyFont="1"/>
    <xf numFmtId="0" fontId="18" fillId="0" borderId="0" xfId="0" applyFont="1" applyBorder="1"/>
    <xf numFmtId="0" fontId="6" fillId="0" borderId="0" xfId="0" applyFont="1" applyAlignment="1"/>
    <xf numFmtId="0" fontId="6" fillId="0" borderId="0" xfId="0" applyFont="1" applyAlignment="1">
      <alignment horizontal="left" indent="1"/>
    </xf>
    <xf numFmtId="0" fontId="6" fillId="0" borderId="0" xfId="4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6" xfId="12" applyFont="1" applyBorder="1">
      <alignment horizontal="center" wrapText="1"/>
    </xf>
    <xf numFmtId="0" fontId="6" fillId="0" borderId="9" xfId="12" applyFont="1" applyBorder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6" fillId="0" borderId="6" xfId="13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6" xfId="0" applyNumberFormat="1" applyFont="1" applyBorder="1" applyAlignment="1">
      <alignment horizontal="right" vertical="top" wrapText="1"/>
    </xf>
    <xf numFmtId="0" fontId="20" fillId="0" borderId="7" xfId="0" applyFont="1" applyBorder="1" applyAlignment="1">
      <alignment vertical="top" wrapText="1"/>
    </xf>
    <xf numFmtId="0" fontId="20" fillId="0" borderId="7" xfId="13" applyFont="1" applyBorder="1" applyAlignment="1">
      <alignment horizontal="left" vertical="top" wrapText="1"/>
    </xf>
    <xf numFmtId="0" fontId="20" fillId="0" borderId="7" xfId="0" applyFont="1" applyBorder="1" applyAlignment="1">
      <alignment horizontal="center" vertical="top" wrapText="1"/>
    </xf>
    <xf numFmtId="0" fontId="20" fillId="0" borderId="7" xfId="0" applyNumberFormat="1" applyFont="1" applyBorder="1" applyAlignment="1">
      <alignment horizontal="right" vertical="top" wrapText="1"/>
    </xf>
    <xf numFmtId="0" fontId="20" fillId="0" borderId="8" xfId="0" applyFont="1" applyBorder="1" applyAlignment="1">
      <alignment vertical="top" wrapText="1"/>
    </xf>
    <xf numFmtId="0" fontId="20" fillId="0" borderId="8" xfId="13" applyFont="1" applyBorder="1" applyAlignment="1">
      <alignment horizontal="left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8" xfId="0" applyNumberFormat="1" applyFont="1" applyBorder="1" applyAlignment="1">
      <alignment horizontal="right" vertical="top" wrapText="1"/>
    </xf>
    <xf numFmtId="0" fontId="9" fillId="0" borderId="6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vertical="top" wrapText="1"/>
    </xf>
    <xf numFmtId="4" fontId="9" fillId="0" borderId="2" xfId="0" applyNumberFormat="1" applyFont="1" applyBorder="1" applyAlignment="1">
      <alignment horizontal="right" vertical="top" wrapText="1"/>
    </xf>
    <xf numFmtId="4" fontId="14" fillId="0" borderId="0" xfId="1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24" fillId="0" borderId="3" xfId="11" applyNumberFormat="1" applyFont="1" applyFill="1" applyBorder="1" applyAlignment="1">
      <alignment vertical="center" wrapText="1"/>
    </xf>
    <xf numFmtId="164" fontId="24" fillId="0" borderId="2" xfId="11" applyNumberFormat="1" applyFont="1" applyFill="1" applyBorder="1" applyAlignment="1">
      <alignment horizontal="center" vertical="center" wrapText="1"/>
    </xf>
    <xf numFmtId="2" fontId="25" fillId="0" borderId="2" xfId="11" applyNumberFormat="1" applyFont="1" applyFill="1" applyBorder="1" applyAlignment="1">
      <alignment horizontal="center" vertical="center" wrapText="1"/>
    </xf>
    <xf numFmtId="4" fontId="20" fillId="0" borderId="2" xfId="0" applyNumberFormat="1" applyFont="1" applyBorder="1" applyAlignment="1">
      <alignment horizontal="right" vertical="top" wrapText="1"/>
    </xf>
    <xf numFmtId="0" fontId="5" fillId="0" borderId="0" xfId="7" applyFont="1" applyAlignment="1">
      <alignment horizontal="right"/>
    </xf>
    <xf numFmtId="0" fontId="6" fillId="0" borderId="1" xfId="4" applyFont="1" applyBorder="1" applyAlignment="1">
      <alignment horizontal="left" wrapText="1"/>
    </xf>
    <xf numFmtId="0" fontId="9" fillId="0" borderId="6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left" vertical="top" wrapText="1"/>
    </xf>
    <xf numFmtId="0" fontId="19" fillId="0" borderId="6" xfId="0" applyFont="1" applyBorder="1" applyAlignment="1">
      <alignment vertical="top" wrapText="1"/>
    </xf>
    <xf numFmtId="0" fontId="18" fillId="0" borderId="6" xfId="0" applyFont="1" applyBorder="1" applyAlignment="1">
      <alignment vertical="top" wrapText="1"/>
    </xf>
    <xf numFmtId="0" fontId="9" fillId="0" borderId="0" xfId="4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vertical="top" wrapText="1"/>
    </xf>
    <xf numFmtId="0" fontId="24" fillId="0" borderId="3" xfId="11" applyNumberFormat="1" applyFont="1" applyFill="1" applyBorder="1" applyAlignment="1">
      <alignment horizontal="left" vertical="center" wrapText="1"/>
    </xf>
    <xf numFmtId="0" fontId="24" fillId="0" borderId="4" xfId="11" applyNumberFormat="1" applyFont="1" applyFill="1" applyBorder="1" applyAlignment="1">
      <alignment horizontal="left" vertical="center" wrapText="1"/>
    </xf>
    <xf numFmtId="0" fontId="24" fillId="0" borderId="5" xfId="11" applyNumberFormat="1" applyFont="1" applyFill="1" applyBorder="1" applyAlignment="1">
      <alignment horizontal="left" vertical="center" wrapText="1"/>
    </xf>
    <xf numFmtId="0" fontId="25" fillId="0" borderId="3" xfId="11" applyNumberFormat="1" applyFont="1" applyFill="1" applyBorder="1" applyAlignment="1">
      <alignment horizontal="left" vertical="center" wrapText="1"/>
    </xf>
    <xf numFmtId="0" fontId="25" fillId="0" borderId="4" xfId="11" applyNumberFormat="1" applyFont="1" applyFill="1" applyBorder="1" applyAlignment="1">
      <alignment horizontal="left" vertical="center" wrapText="1"/>
    </xf>
  </cellXfs>
  <cellStyles count="14">
    <cellStyle name="S5" xfId="10"/>
    <cellStyle name="S7" xfId="11"/>
    <cellStyle name="Обычный" xfId="0" builtinId="0"/>
    <cellStyle name="Обычный 2" xfId="2"/>
    <cellStyle name="Обычный 2 2" xfId="3"/>
    <cellStyle name="Обычный 2 2 2" xfId="5"/>
    <cellStyle name="Обычный 2 3" xfId="6"/>
    <cellStyle name="Обычный 2 6" xfId="8"/>
    <cellStyle name="Обычный 4" xfId="1"/>
    <cellStyle name="Обычный 4 2" xfId="9"/>
    <cellStyle name="Обычный_Протокол согл дог цены - Приложение 1.1" xfId="7"/>
    <cellStyle name="ПИР" xfId="12"/>
    <cellStyle name="Титул" xfId="4"/>
    <cellStyle name="Хвост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SakhNIPI5"/>
      <sheetName val="ПИР"/>
      <sheetName val="свод 3"/>
      <sheetName val="информация"/>
      <sheetName val="шаблон"/>
      <sheetName val="геолог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2-stage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метаСводная Рыб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Пример расчета"/>
      <sheetName val="sapactivexlhiddensheet"/>
      <sheetName val="ПДР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СПЕЦИФИКАЦИЯ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График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РасчетКомандир1"/>
      <sheetName val="РасчетКомандир2"/>
      <sheetName val="свод 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Справка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правочные данные"/>
      <sheetName val="УП _2004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см8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К.рын"/>
      <sheetName val="Сводная смета"/>
      <sheetName val="р.Волхов"/>
      <sheetName val="СметаСводная Колпино"/>
      <sheetName val="СметаСводная"/>
      <sheetName val="Геология"/>
      <sheetName val="Геофизика"/>
      <sheetName val="СС"/>
      <sheetName val="КП к ГК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КР РП Мост 50-летия"/>
      <sheetName val="Ачинский НПЗ"/>
      <sheetName val="3труба (П)"/>
      <sheetName val="Сводная смета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  <sheetName val="Прочее"/>
      <sheetName val="ОПС"/>
      <sheetName val="ИДвалк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"/>
      <sheetName val="сводная"/>
      <sheetName val="Смета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СМЕТА проект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Баланс (Ф1)"/>
      <sheetName val="К"/>
      <sheetName val="изыскания 2"/>
      <sheetName val="Калплан Кра"/>
      <sheetName val="Материалы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BACT"/>
      <sheetName val="Упр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шаблон"/>
      <sheetName val="ИД"/>
      <sheetName val="Лист3"/>
      <sheetName val="ОПС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Данные для расчёта сметы"/>
      <sheetName val="свод1"/>
      <sheetName val="см8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ИГ1"/>
      <sheetName val="сводная"/>
      <sheetName val="шаблон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Итог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"/>
      <sheetName val="сохранить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Объемы работ по ПВ"/>
      <sheetName val="Лист1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свод1"/>
      <sheetName val=""/>
      <sheetName val="пятилетка"/>
      <sheetName val="мониторинг"/>
      <sheetName val="ИД"/>
      <sheetName val="ИД1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ц_1991"/>
      <sheetName val="СметаСводная 1 оч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Ачинский НПЗ"/>
      <sheetName val="D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ИДвалка"/>
      <sheetName val="АСУ ТП 1 этап ПД"/>
      <sheetName val="Амур ДОН"/>
      <sheetName val="Курсы"/>
      <sheetName val="в работу"/>
      <sheetName val="1ПС"/>
      <sheetName val="20_Кредиты краткосрочные"/>
      <sheetName val="3.5"/>
      <sheetName val="Лист3"/>
      <sheetName val="часы"/>
      <sheetName val="АЧ"/>
      <sheetName val="кп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1.401.2"/>
      <sheetName val="Rub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9"/>
  <sheetViews>
    <sheetView tabSelected="1" view="pageBreakPreview" zoomScaleNormal="100" zoomScaleSheetLayoutView="100" workbookViewId="0">
      <selection activeCell="C69" sqref="C69"/>
    </sheetView>
  </sheetViews>
  <sheetFormatPr defaultRowHeight="15" outlineLevelRow="1" x14ac:dyDescent="0.25"/>
  <cols>
    <col min="1" max="1" width="6.85546875" style="8" customWidth="1"/>
    <col min="2" max="2" width="31.140625" style="8" customWidth="1"/>
    <col min="3" max="3" width="38" style="8" customWidth="1"/>
    <col min="4" max="4" width="27.5703125" style="8" customWidth="1"/>
    <col min="5" max="5" width="12.42578125" style="8" customWidth="1"/>
    <col min="6" max="6" width="10.42578125" style="8" customWidth="1"/>
    <col min="7" max="7" width="12.42578125" customWidth="1"/>
    <col min="8" max="8" width="13.28515625" customWidth="1"/>
    <col min="9" max="9" width="29.28515625" customWidth="1"/>
    <col min="10" max="10" width="43.85546875" customWidth="1"/>
    <col min="255" max="255" width="5.28515625" customWidth="1"/>
    <col min="257" max="257" width="19.42578125" customWidth="1"/>
    <col min="258" max="258" width="8.5703125" customWidth="1"/>
    <col min="259" max="259" width="10" customWidth="1"/>
    <col min="260" max="260" width="48.140625" customWidth="1"/>
    <col min="261" max="261" width="29" customWidth="1"/>
    <col min="262" max="262" width="12.85546875" bestFit="1" customWidth="1"/>
    <col min="263" max="264" width="11.28515625" bestFit="1" customWidth="1"/>
    <col min="265" max="265" width="29.28515625" customWidth="1"/>
    <col min="266" max="266" width="43.85546875" customWidth="1"/>
    <col min="511" max="511" width="5.28515625" customWidth="1"/>
    <col min="513" max="513" width="19.42578125" customWidth="1"/>
    <col min="514" max="514" width="8.5703125" customWidth="1"/>
    <col min="515" max="515" width="10" customWidth="1"/>
    <col min="516" max="516" width="48.140625" customWidth="1"/>
    <col min="517" max="517" width="29" customWidth="1"/>
    <col min="518" max="518" width="12.85546875" bestFit="1" customWidth="1"/>
    <col min="519" max="520" width="11.28515625" bestFit="1" customWidth="1"/>
    <col min="521" max="521" width="29.28515625" customWidth="1"/>
    <col min="522" max="522" width="43.85546875" customWidth="1"/>
    <col min="767" max="767" width="5.28515625" customWidth="1"/>
    <col min="769" max="769" width="19.42578125" customWidth="1"/>
    <col min="770" max="770" width="8.5703125" customWidth="1"/>
    <col min="771" max="771" width="10" customWidth="1"/>
    <col min="772" max="772" width="48.140625" customWidth="1"/>
    <col min="773" max="773" width="29" customWidth="1"/>
    <col min="774" max="774" width="12.85546875" bestFit="1" customWidth="1"/>
    <col min="775" max="776" width="11.28515625" bestFit="1" customWidth="1"/>
    <col min="777" max="777" width="29.28515625" customWidth="1"/>
    <col min="778" max="778" width="43.85546875" customWidth="1"/>
    <col min="1023" max="1023" width="5.28515625" customWidth="1"/>
    <col min="1025" max="1025" width="19.42578125" customWidth="1"/>
    <col min="1026" max="1026" width="8.5703125" customWidth="1"/>
    <col min="1027" max="1027" width="10" customWidth="1"/>
    <col min="1028" max="1028" width="48.140625" customWidth="1"/>
    <col min="1029" max="1029" width="29" customWidth="1"/>
    <col min="1030" max="1030" width="12.85546875" bestFit="1" customWidth="1"/>
    <col min="1031" max="1032" width="11.28515625" bestFit="1" customWidth="1"/>
    <col min="1033" max="1033" width="29.28515625" customWidth="1"/>
    <col min="1034" max="1034" width="43.85546875" customWidth="1"/>
    <col min="1279" max="1279" width="5.28515625" customWidth="1"/>
    <col min="1281" max="1281" width="19.42578125" customWidth="1"/>
    <col min="1282" max="1282" width="8.5703125" customWidth="1"/>
    <col min="1283" max="1283" width="10" customWidth="1"/>
    <col min="1284" max="1284" width="48.140625" customWidth="1"/>
    <col min="1285" max="1285" width="29" customWidth="1"/>
    <col min="1286" max="1286" width="12.85546875" bestFit="1" customWidth="1"/>
    <col min="1287" max="1288" width="11.28515625" bestFit="1" customWidth="1"/>
    <col min="1289" max="1289" width="29.28515625" customWidth="1"/>
    <col min="1290" max="1290" width="43.85546875" customWidth="1"/>
    <col min="1535" max="1535" width="5.28515625" customWidth="1"/>
    <col min="1537" max="1537" width="19.42578125" customWidth="1"/>
    <col min="1538" max="1538" width="8.5703125" customWidth="1"/>
    <col min="1539" max="1539" width="10" customWidth="1"/>
    <col min="1540" max="1540" width="48.140625" customWidth="1"/>
    <col min="1541" max="1541" width="29" customWidth="1"/>
    <col min="1542" max="1542" width="12.85546875" bestFit="1" customWidth="1"/>
    <col min="1543" max="1544" width="11.28515625" bestFit="1" customWidth="1"/>
    <col min="1545" max="1545" width="29.28515625" customWidth="1"/>
    <col min="1546" max="1546" width="43.85546875" customWidth="1"/>
    <col min="1791" max="1791" width="5.28515625" customWidth="1"/>
    <col min="1793" max="1793" width="19.42578125" customWidth="1"/>
    <col min="1794" max="1794" width="8.5703125" customWidth="1"/>
    <col min="1795" max="1795" width="10" customWidth="1"/>
    <col min="1796" max="1796" width="48.140625" customWidth="1"/>
    <col min="1797" max="1797" width="29" customWidth="1"/>
    <col min="1798" max="1798" width="12.85546875" bestFit="1" customWidth="1"/>
    <col min="1799" max="1800" width="11.28515625" bestFit="1" customWidth="1"/>
    <col min="1801" max="1801" width="29.28515625" customWidth="1"/>
    <col min="1802" max="1802" width="43.85546875" customWidth="1"/>
    <col min="2047" max="2047" width="5.28515625" customWidth="1"/>
    <col min="2049" max="2049" width="19.42578125" customWidth="1"/>
    <col min="2050" max="2050" width="8.5703125" customWidth="1"/>
    <col min="2051" max="2051" width="10" customWidth="1"/>
    <col min="2052" max="2052" width="48.140625" customWidth="1"/>
    <col min="2053" max="2053" width="29" customWidth="1"/>
    <col min="2054" max="2054" width="12.85546875" bestFit="1" customWidth="1"/>
    <col min="2055" max="2056" width="11.28515625" bestFit="1" customWidth="1"/>
    <col min="2057" max="2057" width="29.28515625" customWidth="1"/>
    <col min="2058" max="2058" width="43.85546875" customWidth="1"/>
    <col min="2303" max="2303" width="5.28515625" customWidth="1"/>
    <col min="2305" max="2305" width="19.42578125" customWidth="1"/>
    <col min="2306" max="2306" width="8.5703125" customWidth="1"/>
    <col min="2307" max="2307" width="10" customWidth="1"/>
    <col min="2308" max="2308" width="48.140625" customWidth="1"/>
    <col min="2309" max="2309" width="29" customWidth="1"/>
    <col min="2310" max="2310" width="12.85546875" bestFit="1" customWidth="1"/>
    <col min="2311" max="2312" width="11.28515625" bestFit="1" customWidth="1"/>
    <col min="2313" max="2313" width="29.28515625" customWidth="1"/>
    <col min="2314" max="2314" width="43.85546875" customWidth="1"/>
    <col min="2559" max="2559" width="5.28515625" customWidth="1"/>
    <col min="2561" max="2561" width="19.42578125" customWidth="1"/>
    <col min="2562" max="2562" width="8.5703125" customWidth="1"/>
    <col min="2563" max="2563" width="10" customWidth="1"/>
    <col min="2564" max="2564" width="48.140625" customWidth="1"/>
    <col min="2565" max="2565" width="29" customWidth="1"/>
    <col min="2566" max="2566" width="12.85546875" bestFit="1" customWidth="1"/>
    <col min="2567" max="2568" width="11.28515625" bestFit="1" customWidth="1"/>
    <col min="2569" max="2569" width="29.28515625" customWidth="1"/>
    <col min="2570" max="2570" width="43.85546875" customWidth="1"/>
    <col min="2815" max="2815" width="5.28515625" customWidth="1"/>
    <col min="2817" max="2817" width="19.42578125" customWidth="1"/>
    <col min="2818" max="2818" width="8.5703125" customWidth="1"/>
    <col min="2819" max="2819" width="10" customWidth="1"/>
    <col min="2820" max="2820" width="48.140625" customWidth="1"/>
    <col min="2821" max="2821" width="29" customWidth="1"/>
    <col min="2822" max="2822" width="12.85546875" bestFit="1" customWidth="1"/>
    <col min="2823" max="2824" width="11.28515625" bestFit="1" customWidth="1"/>
    <col min="2825" max="2825" width="29.28515625" customWidth="1"/>
    <col min="2826" max="2826" width="43.85546875" customWidth="1"/>
    <col min="3071" max="3071" width="5.28515625" customWidth="1"/>
    <col min="3073" max="3073" width="19.42578125" customWidth="1"/>
    <col min="3074" max="3074" width="8.5703125" customWidth="1"/>
    <col min="3075" max="3075" width="10" customWidth="1"/>
    <col min="3076" max="3076" width="48.140625" customWidth="1"/>
    <col min="3077" max="3077" width="29" customWidth="1"/>
    <col min="3078" max="3078" width="12.85546875" bestFit="1" customWidth="1"/>
    <col min="3079" max="3080" width="11.28515625" bestFit="1" customWidth="1"/>
    <col min="3081" max="3081" width="29.28515625" customWidth="1"/>
    <col min="3082" max="3082" width="43.85546875" customWidth="1"/>
    <col min="3327" max="3327" width="5.28515625" customWidth="1"/>
    <col min="3329" max="3329" width="19.42578125" customWidth="1"/>
    <col min="3330" max="3330" width="8.5703125" customWidth="1"/>
    <col min="3331" max="3331" width="10" customWidth="1"/>
    <col min="3332" max="3332" width="48.140625" customWidth="1"/>
    <col min="3333" max="3333" width="29" customWidth="1"/>
    <col min="3334" max="3334" width="12.85546875" bestFit="1" customWidth="1"/>
    <col min="3335" max="3336" width="11.28515625" bestFit="1" customWidth="1"/>
    <col min="3337" max="3337" width="29.28515625" customWidth="1"/>
    <col min="3338" max="3338" width="43.85546875" customWidth="1"/>
    <col min="3583" max="3583" width="5.28515625" customWidth="1"/>
    <col min="3585" max="3585" width="19.42578125" customWidth="1"/>
    <col min="3586" max="3586" width="8.5703125" customWidth="1"/>
    <col min="3587" max="3587" width="10" customWidth="1"/>
    <col min="3588" max="3588" width="48.140625" customWidth="1"/>
    <col min="3589" max="3589" width="29" customWidth="1"/>
    <col min="3590" max="3590" width="12.85546875" bestFit="1" customWidth="1"/>
    <col min="3591" max="3592" width="11.28515625" bestFit="1" customWidth="1"/>
    <col min="3593" max="3593" width="29.28515625" customWidth="1"/>
    <col min="3594" max="3594" width="43.85546875" customWidth="1"/>
    <col min="3839" max="3839" width="5.28515625" customWidth="1"/>
    <col min="3841" max="3841" width="19.42578125" customWidth="1"/>
    <col min="3842" max="3842" width="8.5703125" customWidth="1"/>
    <col min="3843" max="3843" width="10" customWidth="1"/>
    <col min="3844" max="3844" width="48.140625" customWidth="1"/>
    <col min="3845" max="3845" width="29" customWidth="1"/>
    <col min="3846" max="3846" width="12.85546875" bestFit="1" customWidth="1"/>
    <col min="3847" max="3848" width="11.28515625" bestFit="1" customWidth="1"/>
    <col min="3849" max="3849" width="29.28515625" customWidth="1"/>
    <col min="3850" max="3850" width="43.85546875" customWidth="1"/>
    <col min="4095" max="4095" width="5.28515625" customWidth="1"/>
    <col min="4097" max="4097" width="19.42578125" customWidth="1"/>
    <col min="4098" max="4098" width="8.5703125" customWidth="1"/>
    <col min="4099" max="4099" width="10" customWidth="1"/>
    <col min="4100" max="4100" width="48.140625" customWidth="1"/>
    <col min="4101" max="4101" width="29" customWidth="1"/>
    <col min="4102" max="4102" width="12.85546875" bestFit="1" customWidth="1"/>
    <col min="4103" max="4104" width="11.28515625" bestFit="1" customWidth="1"/>
    <col min="4105" max="4105" width="29.28515625" customWidth="1"/>
    <col min="4106" max="4106" width="43.85546875" customWidth="1"/>
    <col min="4351" max="4351" width="5.28515625" customWidth="1"/>
    <col min="4353" max="4353" width="19.42578125" customWidth="1"/>
    <col min="4354" max="4354" width="8.5703125" customWidth="1"/>
    <col min="4355" max="4355" width="10" customWidth="1"/>
    <col min="4356" max="4356" width="48.140625" customWidth="1"/>
    <col min="4357" max="4357" width="29" customWidth="1"/>
    <col min="4358" max="4358" width="12.85546875" bestFit="1" customWidth="1"/>
    <col min="4359" max="4360" width="11.28515625" bestFit="1" customWidth="1"/>
    <col min="4361" max="4361" width="29.28515625" customWidth="1"/>
    <col min="4362" max="4362" width="43.85546875" customWidth="1"/>
    <col min="4607" max="4607" width="5.28515625" customWidth="1"/>
    <col min="4609" max="4609" width="19.42578125" customWidth="1"/>
    <col min="4610" max="4610" width="8.5703125" customWidth="1"/>
    <col min="4611" max="4611" width="10" customWidth="1"/>
    <col min="4612" max="4612" width="48.140625" customWidth="1"/>
    <col min="4613" max="4613" width="29" customWidth="1"/>
    <col min="4614" max="4614" width="12.85546875" bestFit="1" customWidth="1"/>
    <col min="4615" max="4616" width="11.28515625" bestFit="1" customWidth="1"/>
    <col min="4617" max="4617" width="29.28515625" customWidth="1"/>
    <col min="4618" max="4618" width="43.85546875" customWidth="1"/>
    <col min="4863" max="4863" width="5.28515625" customWidth="1"/>
    <col min="4865" max="4865" width="19.42578125" customWidth="1"/>
    <col min="4866" max="4866" width="8.5703125" customWidth="1"/>
    <col min="4867" max="4867" width="10" customWidth="1"/>
    <col min="4868" max="4868" width="48.140625" customWidth="1"/>
    <col min="4869" max="4869" width="29" customWidth="1"/>
    <col min="4870" max="4870" width="12.85546875" bestFit="1" customWidth="1"/>
    <col min="4871" max="4872" width="11.28515625" bestFit="1" customWidth="1"/>
    <col min="4873" max="4873" width="29.28515625" customWidth="1"/>
    <col min="4874" max="4874" width="43.85546875" customWidth="1"/>
    <col min="5119" max="5119" width="5.28515625" customWidth="1"/>
    <col min="5121" max="5121" width="19.42578125" customWidth="1"/>
    <col min="5122" max="5122" width="8.5703125" customWidth="1"/>
    <col min="5123" max="5123" width="10" customWidth="1"/>
    <col min="5124" max="5124" width="48.140625" customWidth="1"/>
    <col min="5125" max="5125" width="29" customWidth="1"/>
    <col min="5126" max="5126" width="12.85546875" bestFit="1" customWidth="1"/>
    <col min="5127" max="5128" width="11.28515625" bestFit="1" customWidth="1"/>
    <col min="5129" max="5129" width="29.28515625" customWidth="1"/>
    <col min="5130" max="5130" width="43.85546875" customWidth="1"/>
    <col min="5375" max="5375" width="5.28515625" customWidth="1"/>
    <col min="5377" max="5377" width="19.42578125" customWidth="1"/>
    <col min="5378" max="5378" width="8.5703125" customWidth="1"/>
    <col min="5379" max="5379" width="10" customWidth="1"/>
    <col min="5380" max="5380" width="48.140625" customWidth="1"/>
    <col min="5381" max="5381" width="29" customWidth="1"/>
    <col min="5382" max="5382" width="12.85546875" bestFit="1" customWidth="1"/>
    <col min="5383" max="5384" width="11.28515625" bestFit="1" customWidth="1"/>
    <col min="5385" max="5385" width="29.28515625" customWidth="1"/>
    <col min="5386" max="5386" width="43.85546875" customWidth="1"/>
    <col min="5631" max="5631" width="5.28515625" customWidth="1"/>
    <col min="5633" max="5633" width="19.42578125" customWidth="1"/>
    <col min="5634" max="5634" width="8.5703125" customWidth="1"/>
    <col min="5635" max="5635" width="10" customWidth="1"/>
    <col min="5636" max="5636" width="48.140625" customWidth="1"/>
    <col min="5637" max="5637" width="29" customWidth="1"/>
    <col min="5638" max="5638" width="12.85546875" bestFit="1" customWidth="1"/>
    <col min="5639" max="5640" width="11.28515625" bestFit="1" customWidth="1"/>
    <col min="5641" max="5641" width="29.28515625" customWidth="1"/>
    <col min="5642" max="5642" width="43.85546875" customWidth="1"/>
    <col min="5887" max="5887" width="5.28515625" customWidth="1"/>
    <col min="5889" max="5889" width="19.42578125" customWidth="1"/>
    <col min="5890" max="5890" width="8.5703125" customWidth="1"/>
    <col min="5891" max="5891" width="10" customWidth="1"/>
    <col min="5892" max="5892" width="48.140625" customWidth="1"/>
    <col min="5893" max="5893" width="29" customWidth="1"/>
    <col min="5894" max="5894" width="12.85546875" bestFit="1" customWidth="1"/>
    <col min="5895" max="5896" width="11.28515625" bestFit="1" customWidth="1"/>
    <col min="5897" max="5897" width="29.28515625" customWidth="1"/>
    <col min="5898" max="5898" width="43.85546875" customWidth="1"/>
    <col min="6143" max="6143" width="5.28515625" customWidth="1"/>
    <col min="6145" max="6145" width="19.42578125" customWidth="1"/>
    <col min="6146" max="6146" width="8.5703125" customWidth="1"/>
    <col min="6147" max="6147" width="10" customWidth="1"/>
    <col min="6148" max="6148" width="48.140625" customWidth="1"/>
    <col min="6149" max="6149" width="29" customWidth="1"/>
    <col min="6150" max="6150" width="12.85546875" bestFit="1" customWidth="1"/>
    <col min="6151" max="6152" width="11.28515625" bestFit="1" customWidth="1"/>
    <col min="6153" max="6153" width="29.28515625" customWidth="1"/>
    <col min="6154" max="6154" width="43.85546875" customWidth="1"/>
    <col min="6399" max="6399" width="5.28515625" customWidth="1"/>
    <col min="6401" max="6401" width="19.42578125" customWidth="1"/>
    <col min="6402" max="6402" width="8.5703125" customWidth="1"/>
    <col min="6403" max="6403" width="10" customWidth="1"/>
    <col min="6404" max="6404" width="48.140625" customWidth="1"/>
    <col min="6405" max="6405" width="29" customWidth="1"/>
    <col min="6406" max="6406" width="12.85546875" bestFit="1" customWidth="1"/>
    <col min="6407" max="6408" width="11.28515625" bestFit="1" customWidth="1"/>
    <col min="6409" max="6409" width="29.28515625" customWidth="1"/>
    <col min="6410" max="6410" width="43.85546875" customWidth="1"/>
    <col min="6655" max="6655" width="5.28515625" customWidth="1"/>
    <col min="6657" max="6657" width="19.42578125" customWidth="1"/>
    <col min="6658" max="6658" width="8.5703125" customWidth="1"/>
    <col min="6659" max="6659" width="10" customWidth="1"/>
    <col min="6660" max="6660" width="48.140625" customWidth="1"/>
    <col min="6661" max="6661" width="29" customWidth="1"/>
    <col min="6662" max="6662" width="12.85546875" bestFit="1" customWidth="1"/>
    <col min="6663" max="6664" width="11.28515625" bestFit="1" customWidth="1"/>
    <col min="6665" max="6665" width="29.28515625" customWidth="1"/>
    <col min="6666" max="6666" width="43.85546875" customWidth="1"/>
    <col min="6911" max="6911" width="5.28515625" customWidth="1"/>
    <col min="6913" max="6913" width="19.42578125" customWidth="1"/>
    <col min="6914" max="6914" width="8.5703125" customWidth="1"/>
    <col min="6915" max="6915" width="10" customWidth="1"/>
    <col min="6916" max="6916" width="48.140625" customWidth="1"/>
    <col min="6917" max="6917" width="29" customWidth="1"/>
    <col min="6918" max="6918" width="12.85546875" bestFit="1" customWidth="1"/>
    <col min="6919" max="6920" width="11.28515625" bestFit="1" customWidth="1"/>
    <col min="6921" max="6921" width="29.28515625" customWidth="1"/>
    <col min="6922" max="6922" width="43.85546875" customWidth="1"/>
    <col min="7167" max="7167" width="5.28515625" customWidth="1"/>
    <col min="7169" max="7169" width="19.42578125" customWidth="1"/>
    <col min="7170" max="7170" width="8.5703125" customWidth="1"/>
    <col min="7171" max="7171" width="10" customWidth="1"/>
    <col min="7172" max="7172" width="48.140625" customWidth="1"/>
    <col min="7173" max="7173" width="29" customWidth="1"/>
    <col min="7174" max="7174" width="12.85546875" bestFit="1" customWidth="1"/>
    <col min="7175" max="7176" width="11.28515625" bestFit="1" customWidth="1"/>
    <col min="7177" max="7177" width="29.28515625" customWidth="1"/>
    <col min="7178" max="7178" width="43.85546875" customWidth="1"/>
    <col min="7423" max="7423" width="5.28515625" customWidth="1"/>
    <col min="7425" max="7425" width="19.42578125" customWidth="1"/>
    <col min="7426" max="7426" width="8.5703125" customWidth="1"/>
    <col min="7427" max="7427" width="10" customWidth="1"/>
    <col min="7428" max="7428" width="48.140625" customWidth="1"/>
    <col min="7429" max="7429" width="29" customWidth="1"/>
    <col min="7430" max="7430" width="12.85546875" bestFit="1" customWidth="1"/>
    <col min="7431" max="7432" width="11.28515625" bestFit="1" customWidth="1"/>
    <col min="7433" max="7433" width="29.28515625" customWidth="1"/>
    <col min="7434" max="7434" width="43.85546875" customWidth="1"/>
    <col min="7679" max="7679" width="5.28515625" customWidth="1"/>
    <col min="7681" max="7681" width="19.42578125" customWidth="1"/>
    <col min="7682" max="7682" width="8.5703125" customWidth="1"/>
    <col min="7683" max="7683" width="10" customWidth="1"/>
    <col min="7684" max="7684" width="48.140625" customWidth="1"/>
    <col min="7685" max="7685" width="29" customWidth="1"/>
    <col min="7686" max="7686" width="12.85546875" bestFit="1" customWidth="1"/>
    <col min="7687" max="7688" width="11.28515625" bestFit="1" customWidth="1"/>
    <col min="7689" max="7689" width="29.28515625" customWidth="1"/>
    <col min="7690" max="7690" width="43.85546875" customWidth="1"/>
    <col min="7935" max="7935" width="5.28515625" customWidth="1"/>
    <col min="7937" max="7937" width="19.42578125" customWidth="1"/>
    <col min="7938" max="7938" width="8.5703125" customWidth="1"/>
    <col min="7939" max="7939" width="10" customWidth="1"/>
    <col min="7940" max="7940" width="48.140625" customWidth="1"/>
    <col min="7941" max="7941" width="29" customWidth="1"/>
    <col min="7942" max="7942" width="12.85546875" bestFit="1" customWidth="1"/>
    <col min="7943" max="7944" width="11.28515625" bestFit="1" customWidth="1"/>
    <col min="7945" max="7945" width="29.28515625" customWidth="1"/>
    <col min="7946" max="7946" width="43.85546875" customWidth="1"/>
    <col min="8191" max="8191" width="5.28515625" customWidth="1"/>
    <col min="8193" max="8193" width="19.42578125" customWidth="1"/>
    <col min="8194" max="8194" width="8.5703125" customWidth="1"/>
    <col min="8195" max="8195" width="10" customWidth="1"/>
    <col min="8196" max="8196" width="48.140625" customWidth="1"/>
    <col min="8197" max="8197" width="29" customWidth="1"/>
    <col min="8198" max="8198" width="12.85546875" bestFit="1" customWidth="1"/>
    <col min="8199" max="8200" width="11.28515625" bestFit="1" customWidth="1"/>
    <col min="8201" max="8201" width="29.28515625" customWidth="1"/>
    <col min="8202" max="8202" width="43.85546875" customWidth="1"/>
    <col min="8447" max="8447" width="5.28515625" customWidth="1"/>
    <col min="8449" max="8449" width="19.42578125" customWidth="1"/>
    <col min="8450" max="8450" width="8.5703125" customWidth="1"/>
    <col min="8451" max="8451" width="10" customWidth="1"/>
    <col min="8452" max="8452" width="48.140625" customWidth="1"/>
    <col min="8453" max="8453" width="29" customWidth="1"/>
    <col min="8454" max="8454" width="12.85546875" bestFit="1" customWidth="1"/>
    <col min="8455" max="8456" width="11.28515625" bestFit="1" customWidth="1"/>
    <col min="8457" max="8457" width="29.28515625" customWidth="1"/>
    <col min="8458" max="8458" width="43.85546875" customWidth="1"/>
    <col min="8703" max="8703" width="5.28515625" customWidth="1"/>
    <col min="8705" max="8705" width="19.42578125" customWidth="1"/>
    <col min="8706" max="8706" width="8.5703125" customWidth="1"/>
    <col min="8707" max="8707" width="10" customWidth="1"/>
    <col min="8708" max="8708" width="48.140625" customWidth="1"/>
    <col min="8709" max="8709" width="29" customWidth="1"/>
    <col min="8710" max="8710" width="12.85546875" bestFit="1" customWidth="1"/>
    <col min="8711" max="8712" width="11.28515625" bestFit="1" customWidth="1"/>
    <col min="8713" max="8713" width="29.28515625" customWidth="1"/>
    <col min="8714" max="8714" width="43.85546875" customWidth="1"/>
    <col min="8959" max="8959" width="5.28515625" customWidth="1"/>
    <col min="8961" max="8961" width="19.42578125" customWidth="1"/>
    <col min="8962" max="8962" width="8.5703125" customWidth="1"/>
    <col min="8963" max="8963" width="10" customWidth="1"/>
    <col min="8964" max="8964" width="48.140625" customWidth="1"/>
    <col min="8965" max="8965" width="29" customWidth="1"/>
    <col min="8966" max="8966" width="12.85546875" bestFit="1" customWidth="1"/>
    <col min="8967" max="8968" width="11.28515625" bestFit="1" customWidth="1"/>
    <col min="8969" max="8969" width="29.28515625" customWidth="1"/>
    <col min="8970" max="8970" width="43.85546875" customWidth="1"/>
    <col min="9215" max="9215" width="5.28515625" customWidth="1"/>
    <col min="9217" max="9217" width="19.42578125" customWidth="1"/>
    <col min="9218" max="9218" width="8.5703125" customWidth="1"/>
    <col min="9219" max="9219" width="10" customWidth="1"/>
    <col min="9220" max="9220" width="48.140625" customWidth="1"/>
    <col min="9221" max="9221" width="29" customWidth="1"/>
    <col min="9222" max="9222" width="12.85546875" bestFit="1" customWidth="1"/>
    <col min="9223" max="9224" width="11.28515625" bestFit="1" customWidth="1"/>
    <col min="9225" max="9225" width="29.28515625" customWidth="1"/>
    <col min="9226" max="9226" width="43.85546875" customWidth="1"/>
    <col min="9471" max="9471" width="5.28515625" customWidth="1"/>
    <col min="9473" max="9473" width="19.42578125" customWidth="1"/>
    <col min="9474" max="9474" width="8.5703125" customWidth="1"/>
    <col min="9475" max="9475" width="10" customWidth="1"/>
    <col min="9476" max="9476" width="48.140625" customWidth="1"/>
    <col min="9477" max="9477" width="29" customWidth="1"/>
    <col min="9478" max="9478" width="12.85546875" bestFit="1" customWidth="1"/>
    <col min="9479" max="9480" width="11.28515625" bestFit="1" customWidth="1"/>
    <col min="9481" max="9481" width="29.28515625" customWidth="1"/>
    <col min="9482" max="9482" width="43.85546875" customWidth="1"/>
    <col min="9727" max="9727" width="5.28515625" customWidth="1"/>
    <col min="9729" max="9729" width="19.42578125" customWidth="1"/>
    <col min="9730" max="9730" width="8.5703125" customWidth="1"/>
    <col min="9731" max="9731" width="10" customWidth="1"/>
    <col min="9732" max="9732" width="48.140625" customWidth="1"/>
    <col min="9733" max="9733" width="29" customWidth="1"/>
    <col min="9734" max="9734" width="12.85546875" bestFit="1" customWidth="1"/>
    <col min="9735" max="9736" width="11.28515625" bestFit="1" customWidth="1"/>
    <col min="9737" max="9737" width="29.28515625" customWidth="1"/>
    <col min="9738" max="9738" width="43.85546875" customWidth="1"/>
    <col min="9983" max="9983" width="5.28515625" customWidth="1"/>
    <col min="9985" max="9985" width="19.42578125" customWidth="1"/>
    <col min="9986" max="9986" width="8.5703125" customWidth="1"/>
    <col min="9987" max="9987" width="10" customWidth="1"/>
    <col min="9988" max="9988" width="48.140625" customWidth="1"/>
    <col min="9989" max="9989" width="29" customWidth="1"/>
    <col min="9990" max="9990" width="12.85546875" bestFit="1" customWidth="1"/>
    <col min="9991" max="9992" width="11.28515625" bestFit="1" customWidth="1"/>
    <col min="9993" max="9993" width="29.28515625" customWidth="1"/>
    <col min="9994" max="9994" width="43.85546875" customWidth="1"/>
    <col min="10239" max="10239" width="5.28515625" customWidth="1"/>
    <col min="10241" max="10241" width="19.42578125" customWidth="1"/>
    <col min="10242" max="10242" width="8.5703125" customWidth="1"/>
    <col min="10243" max="10243" width="10" customWidth="1"/>
    <col min="10244" max="10244" width="48.140625" customWidth="1"/>
    <col min="10245" max="10245" width="29" customWidth="1"/>
    <col min="10246" max="10246" width="12.85546875" bestFit="1" customWidth="1"/>
    <col min="10247" max="10248" width="11.28515625" bestFit="1" customWidth="1"/>
    <col min="10249" max="10249" width="29.28515625" customWidth="1"/>
    <col min="10250" max="10250" width="43.85546875" customWidth="1"/>
    <col min="10495" max="10495" width="5.28515625" customWidth="1"/>
    <col min="10497" max="10497" width="19.42578125" customWidth="1"/>
    <col min="10498" max="10498" width="8.5703125" customWidth="1"/>
    <col min="10499" max="10499" width="10" customWidth="1"/>
    <col min="10500" max="10500" width="48.140625" customWidth="1"/>
    <col min="10501" max="10501" width="29" customWidth="1"/>
    <col min="10502" max="10502" width="12.85546875" bestFit="1" customWidth="1"/>
    <col min="10503" max="10504" width="11.28515625" bestFit="1" customWidth="1"/>
    <col min="10505" max="10505" width="29.28515625" customWidth="1"/>
    <col min="10506" max="10506" width="43.85546875" customWidth="1"/>
    <col min="10751" max="10751" width="5.28515625" customWidth="1"/>
    <col min="10753" max="10753" width="19.42578125" customWidth="1"/>
    <col min="10754" max="10754" width="8.5703125" customWidth="1"/>
    <col min="10755" max="10755" width="10" customWidth="1"/>
    <col min="10756" max="10756" width="48.140625" customWidth="1"/>
    <col min="10757" max="10757" width="29" customWidth="1"/>
    <col min="10758" max="10758" width="12.85546875" bestFit="1" customWidth="1"/>
    <col min="10759" max="10760" width="11.28515625" bestFit="1" customWidth="1"/>
    <col min="10761" max="10761" width="29.28515625" customWidth="1"/>
    <col min="10762" max="10762" width="43.85546875" customWidth="1"/>
    <col min="11007" max="11007" width="5.28515625" customWidth="1"/>
    <col min="11009" max="11009" width="19.42578125" customWidth="1"/>
    <col min="11010" max="11010" width="8.5703125" customWidth="1"/>
    <col min="11011" max="11011" width="10" customWidth="1"/>
    <col min="11012" max="11012" width="48.140625" customWidth="1"/>
    <col min="11013" max="11013" width="29" customWidth="1"/>
    <col min="11014" max="11014" width="12.85546875" bestFit="1" customWidth="1"/>
    <col min="11015" max="11016" width="11.28515625" bestFit="1" customWidth="1"/>
    <col min="11017" max="11017" width="29.28515625" customWidth="1"/>
    <col min="11018" max="11018" width="43.85546875" customWidth="1"/>
    <col min="11263" max="11263" width="5.28515625" customWidth="1"/>
    <col min="11265" max="11265" width="19.42578125" customWidth="1"/>
    <col min="11266" max="11266" width="8.5703125" customWidth="1"/>
    <col min="11267" max="11267" width="10" customWidth="1"/>
    <col min="11268" max="11268" width="48.140625" customWidth="1"/>
    <col min="11269" max="11269" width="29" customWidth="1"/>
    <col min="11270" max="11270" width="12.85546875" bestFit="1" customWidth="1"/>
    <col min="11271" max="11272" width="11.28515625" bestFit="1" customWidth="1"/>
    <col min="11273" max="11273" width="29.28515625" customWidth="1"/>
    <col min="11274" max="11274" width="43.85546875" customWidth="1"/>
    <col min="11519" max="11519" width="5.28515625" customWidth="1"/>
    <col min="11521" max="11521" width="19.42578125" customWidth="1"/>
    <col min="11522" max="11522" width="8.5703125" customWidth="1"/>
    <col min="11523" max="11523" width="10" customWidth="1"/>
    <col min="11524" max="11524" width="48.140625" customWidth="1"/>
    <col min="11525" max="11525" width="29" customWidth="1"/>
    <col min="11526" max="11526" width="12.85546875" bestFit="1" customWidth="1"/>
    <col min="11527" max="11528" width="11.28515625" bestFit="1" customWidth="1"/>
    <col min="11529" max="11529" width="29.28515625" customWidth="1"/>
    <col min="11530" max="11530" width="43.85546875" customWidth="1"/>
    <col min="11775" max="11775" width="5.28515625" customWidth="1"/>
    <col min="11777" max="11777" width="19.42578125" customWidth="1"/>
    <col min="11778" max="11778" width="8.5703125" customWidth="1"/>
    <col min="11779" max="11779" width="10" customWidth="1"/>
    <col min="11780" max="11780" width="48.140625" customWidth="1"/>
    <col min="11781" max="11781" width="29" customWidth="1"/>
    <col min="11782" max="11782" width="12.85546875" bestFit="1" customWidth="1"/>
    <col min="11783" max="11784" width="11.28515625" bestFit="1" customWidth="1"/>
    <col min="11785" max="11785" width="29.28515625" customWidth="1"/>
    <col min="11786" max="11786" width="43.85546875" customWidth="1"/>
    <col min="12031" max="12031" width="5.28515625" customWidth="1"/>
    <col min="12033" max="12033" width="19.42578125" customWidth="1"/>
    <col min="12034" max="12034" width="8.5703125" customWidth="1"/>
    <col min="12035" max="12035" width="10" customWidth="1"/>
    <col min="12036" max="12036" width="48.140625" customWidth="1"/>
    <col min="12037" max="12037" width="29" customWidth="1"/>
    <col min="12038" max="12038" width="12.85546875" bestFit="1" customWidth="1"/>
    <col min="12039" max="12040" width="11.28515625" bestFit="1" customWidth="1"/>
    <col min="12041" max="12041" width="29.28515625" customWidth="1"/>
    <col min="12042" max="12042" width="43.85546875" customWidth="1"/>
    <col min="12287" max="12287" width="5.28515625" customWidth="1"/>
    <col min="12289" max="12289" width="19.42578125" customWidth="1"/>
    <col min="12290" max="12290" width="8.5703125" customWidth="1"/>
    <col min="12291" max="12291" width="10" customWidth="1"/>
    <col min="12292" max="12292" width="48.140625" customWidth="1"/>
    <col min="12293" max="12293" width="29" customWidth="1"/>
    <col min="12294" max="12294" width="12.85546875" bestFit="1" customWidth="1"/>
    <col min="12295" max="12296" width="11.28515625" bestFit="1" customWidth="1"/>
    <col min="12297" max="12297" width="29.28515625" customWidth="1"/>
    <col min="12298" max="12298" width="43.85546875" customWidth="1"/>
    <col min="12543" max="12543" width="5.28515625" customWidth="1"/>
    <col min="12545" max="12545" width="19.42578125" customWidth="1"/>
    <col min="12546" max="12546" width="8.5703125" customWidth="1"/>
    <col min="12547" max="12547" width="10" customWidth="1"/>
    <col min="12548" max="12548" width="48.140625" customWidth="1"/>
    <col min="12549" max="12549" width="29" customWidth="1"/>
    <col min="12550" max="12550" width="12.85546875" bestFit="1" customWidth="1"/>
    <col min="12551" max="12552" width="11.28515625" bestFit="1" customWidth="1"/>
    <col min="12553" max="12553" width="29.28515625" customWidth="1"/>
    <col min="12554" max="12554" width="43.85546875" customWidth="1"/>
    <col min="12799" max="12799" width="5.28515625" customWidth="1"/>
    <col min="12801" max="12801" width="19.42578125" customWidth="1"/>
    <col min="12802" max="12802" width="8.5703125" customWidth="1"/>
    <col min="12803" max="12803" width="10" customWidth="1"/>
    <col min="12804" max="12804" width="48.140625" customWidth="1"/>
    <col min="12805" max="12805" width="29" customWidth="1"/>
    <col min="12806" max="12806" width="12.85546875" bestFit="1" customWidth="1"/>
    <col min="12807" max="12808" width="11.28515625" bestFit="1" customWidth="1"/>
    <col min="12809" max="12809" width="29.28515625" customWidth="1"/>
    <col min="12810" max="12810" width="43.85546875" customWidth="1"/>
    <col min="13055" max="13055" width="5.28515625" customWidth="1"/>
    <col min="13057" max="13057" width="19.42578125" customWidth="1"/>
    <col min="13058" max="13058" width="8.5703125" customWidth="1"/>
    <col min="13059" max="13059" width="10" customWidth="1"/>
    <col min="13060" max="13060" width="48.140625" customWidth="1"/>
    <col min="13061" max="13061" width="29" customWidth="1"/>
    <col min="13062" max="13062" width="12.85546875" bestFit="1" customWidth="1"/>
    <col min="13063" max="13064" width="11.28515625" bestFit="1" customWidth="1"/>
    <col min="13065" max="13065" width="29.28515625" customWidth="1"/>
    <col min="13066" max="13066" width="43.85546875" customWidth="1"/>
    <col min="13311" max="13311" width="5.28515625" customWidth="1"/>
    <col min="13313" max="13313" width="19.42578125" customWidth="1"/>
    <col min="13314" max="13314" width="8.5703125" customWidth="1"/>
    <col min="13315" max="13315" width="10" customWidth="1"/>
    <col min="13316" max="13316" width="48.140625" customWidth="1"/>
    <col min="13317" max="13317" width="29" customWidth="1"/>
    <col min="13318" max="13318" width="12.85546875" bestFit="1" customWidth="1"/>
    <col min="13319" max="13320" width="11.28515625" bestFit="1" customWidth="1"/>
    <col min="13321" max="13321" width="29.28515625" customWidth="1"/>
    <col min="13322" max="13322" width="43.85546875" customWidth="1"/>
    <col min="13567" max="13567" width="5.28515625" customWidth="1"/>
    <col min="13569" max="13569" width="19.42578125" customWidth="1"/>
    <col min="13570" max="13570" width="8.5703125" customWidth="1"/>
    <col min="13571" max="13571" width="10" customWidth="1"/>
    <col min="13572" max="13572" width="48.140625" customWidth="1"/>
    <col min="13573" max="13573" width="29" customWidth="1"/>
    <col min="13574" max="13574" width="12.85546875" bestFit="1" customWidth="1"/>
    <col min="13575" max="13576" width="11.28515625" bestFit="1" customWidth="1"/>
    <col min="13577" max="13577" width="29.28515625" customWidth="1"/>
    <col min="13578" max="13578" width="43.85546875" customWidth="1"/>
    <col min="13823" max="13823" width="5.28515625" customWidth="1"/>
    <col min="13825" max="13825" width="19.42578125" customWidth="1"/>
    <col min="13826" max="13826" width="8.5703125" customWidth="1"/>
    <col min="13827" max="13827" width="10" customWidth="1"/>
    <col min="13828" max="13828" width="48.140625" customWidth="1"/>
    <col min="13829" max="13829" width="29" customWidth="1"/>
    <col min="13830" max="13830" width="12.85546875" bestFit="1" customWidth="1"/>
    <col min="13831" max="13832" width="11.28515625" bestFit="1" customWidth="1"/>
    <col min="13833" max="13833" width="29.28515625" customWidth="1"/>
    <col min="13834" max="13834" width="43.85546875" customWidth="1"/>
    <col min="14079" max="14079" width="5.28515625" customWidth="1"/>
    <col min="14081" max="14081" width="19.42578125" customWidth="1"/>
    <col min="14082" max="14082" width="8.5703125" customWidth="1"/>
    <col min="14083" max="14083" width="10" customWidth="1"/>
    <col min="14084" max="14084" width="48.140625" customWidth="1"/>
    <col min="14085" max="14085" width="29" customWidth="1"/>
    <col min="14086" max="14086" width="12.85546875" bestFit="1" customWidth="1"/>
    <col min="14087" max="14088" width="11.28515625" bestFit="1" customWidth="1"/>
    <col min="14089" max="14089" width="29.28515625" customWidth="1"/>
    <col min="14090" max="14090" width="43.85546875" customWidth="1"/>
    <col min="14335" max="14335" width="5.28515625" customWidth="1"/>
    <col min="14337" max="14337" width="19.42578125" customWidth="1"/>
    <col min="14338" max="14338" width="8.5703125" customWidth="1"/>
    <col min="14339" max="14339" width="10" customWidth="1"/>
    <col min="14340" max="14340" width="48.140625" customWidth="1"/>
    <col min="14341" max="14341" width="29" customWidth="1"/>
    <col min="14342" max="14342" width="12.85546875" bestFit="1" customWidth="1"/>
    <col min="14343" max="14344" width="11.28515625" bestFit="1" customWidth="1"/>
    <col min="14345" max="14345" width="29.28515625" customWidth="1"/>
    <col min="14346" max="14346" width="43.85546875" customWidth="1"/>
    <col min="14591" max="14591" width="5.28515625" customWidth="1"/>
    <col min="14593" max="14593" width="19.42578125" customWidth="1"/>
    <col min="14594" max="14594" width="8.5703125" customWidth="1"/>
    <col min="14595" max="14595" width="10" customWidth="1"/>
    <col min="14596" max="14596" width="48.140625" customWidth="1"/>
    <col min="14597" max="14597" width="29" customWidth="1"/>
    <col min="14598" max="14598" width="12.85546875" bestFit="1" customWidth="1"/>
    <col min="14599" max="14600" width="11.28515625" bestFit="1" customWidth="1"/>
    <col min="14601" max="14601" width="29.28515625" customWidth="1"/>
    <col min="14602" max="14602" width="43.85546875" customWidth="1"/>
    <col min="14847" max="14847" width="5.28515625" customWidth="1"/>
    <col min="14849" max="14849" width="19.42578125" customWidth="1"/>
    <col min="14850" max="14850" width="8.5703125" customWidth="1"/>
    <col min="14851" max="14851" width="10" customWidth="1"/>
    <col min="14852" max="14852" width="48.140625" customWidth="1"/>
    <col min="14853" max="14853" width="29" customWidth="1"/>
    <col min="14854" max="14854" width="12.85546875" bestFit="1" customWidth="1"/>
    <col min="14855" max="14856" width="11.28515625" bestFit="1" customWidth="1"/>
    <col min="14857" max="14857" width="29.28515625" customWidth="1"/>
    <col min="14858" max="14858" width="43.85546875" customWidth="1"/>
    <col min="15103" max="15103" width="5.28515625" customWidth="1"/>
    <col min="15105" max="15105" width="19.42578125" customWidth="1"/>
    <col min="15106" max="15106" width="8.5703125" customWidth="1"/>
    <col min="15107" max="15107" width="10" customWidth="1"/>
    <col min="15108" max="15108" width="48.140625" customWidth="1"/>
    <col min="15109" max="15109" width="29" customWidth="1"/>
    <col min="15110" max="15110" width="12.85546875" bestFit="1" customWidth="1"/>
    <col min="15111" max="15112" width="11.28515625" bestFit="1" customWidth="1"/>
    <col min="15113" max="15113" width="29.28515625" customWidth="1"/>
    <col min="15114" max="15114" width="43.85546875" customWidth="1"/>
    <col min="15359" max="15359" width="5.28515625" customWidth="1"/>
    <col min="15361" max="15361" width="19.42578125" customWidth="1"/>
    <col min="15362" max="15362" width="8.5703125" customWidth="1"/>
    <col min="15363" max="15363" width="10" customWidth="1"/>
    <col min="15364" max="15364" width="48.140625" customWidth="1"/>
    <col min="15365" max="15365" width="29" customWidth="1"/>
    <col min="15366" max="15366" width="12.85546875" bestFit="1" customWidth="1"/>
    <col min="15367" max="15368" width="11.28515625" bestFit="1" customWidth="1"/>
    <col min="15369" max="15369" width="29.28515625" customWidth="1"/>
    <col min="15370" max="15370" width="43.85546875" customWidth="1"/>
    <col min="15615" max="15615" width="5.28515625" customWidth="1"/>
    <col min="15617" max="15617" width="19.42578125" customWidth="1"/>
    <col min="15618" max="15618" width="8.5703125" customWidth="1"/>
    <col min="15619" max="15619" width="10" customWidth="1"/>
    <col min="15620" max="15620" width="48.140625" customWidth="1"/>
    <col min="15621" max="15621" width="29" customWidth="1"/>
    <col min="15622" max="15622" width="12.85546875" bestFit="1" customWidth="1"/>
    <col min="15623" max="15624" width="11.28515625" bestFit="1" customWidth="1"/>
    <col min="15625" max="15625" width="29.28515625" customWidth="1"/>
    <col min="15626" max="15626" width="43.85546875" customWidth="1"/>
    <col min="15871" max="15871" width="5.28515625" customWidth="1"/>
    <col min="15873" max="15873" width="19.42578125" customWidth="1"/>
    <col min="15874" max="15874" width="8.5703125" customWidth="1"/>
    <col min="15875" max="15875" width="10" customWidth="1"/>
    <col min="15876" max="15876" width="48.140625" customWidth="1"/>
    <col min="15877" max="15877" width="29" customWidth="1"/>
    <col min="15878" max="15878" width="12.85546875" bestFit="1" customWidth="1"/>
    <col min="15879" max="15880" width="11.28515625" bestFit="1" customWidth="1"/>
    <col min="15881" max="15881" width="29.28515625" customWidth="1"/>
    <col min="15882" max="15882" width="43.85546875" customWidth="1"/>
    <col min="16127" max="16127" width="5.28515625" customWidth="1"/>
    <col min="16129" max="16129" width="19.42578125" customWidth="1"/>
    <col min="16130" max="16130" width="8.5703125" customWidth="1"/>
    <col min="16131" max="16131" width="10" customWidth="1"/>
    <col min="16132" max="16132" width="48.140625" customWidth="1"/>
    <col min="16133" max="16133" width="29" customWidth="1"/>
    <col min="16134" max="16134" width="12.85546875" bestFit="1" customWidth="1"/>
    <col min="16135" max="16136" width="11.28515625" bestFit="1" customWidth="1"/>
    <col min="16137" max="16137" width="29.28515625" customWidth="1"/>
    <col min="16138" max="16138" width="43.85546875" customWidth="1"/>
  </cols>
  <sheetData>
    <row r="1" spans="1:8" x14ac:dyDescent="0.25">
      <c r="E1" s="3" t="s">
        <v>59</v>
      </c>
    </row>
    <row r="2" spans="1:8" x14ac:dyDescent="0.25">
      <c r="E2" s="1" t="s">
        <v>16</v>
      </c>
    </row>
    <row r="3" spans="1:8" x14ac:dyDescent="0.25">
      <c r="H3" s="1"/>
    </row>
    <row r="4" spans="1:8" x14ac:dyDescent="0.25">
      <c r="B4" s="4" t="s">
        <v>0</v>
      </c>
      <c r="D4" s="5" t="s">
        <v>1</v>
      </c>
      <c r="F4" s="5"/>
    </row>
    <row r="5" spans="1:8" x14ac:dyDescent="0.25">
      <c r="B5" s="7"/>
      <c r="C5" s="6"/>
      <c r="D5" s="9" t="s">
        <v>2</v>
      </c>
      <c r="F5" s="9"/>
    </row>
    <row r="6" spans="1:8" x14ac:dyDescent="0.25">
      <c r="B6" s="7"/>
      <c r="C6" s="6"/>
      <c r="D6" s="9" t="s">
        <v>3</v>
      </c>
      <c r="F6" s="9"/>
    </row>
    <row r="7" spans="1:8" x14ac:dyDescent="0.25">
      <c r="B7" s="28"/>
      <c r="C7" s="6"/>
      <c r="D7" s="9" t="s">
        <v>12</v>
      </c>
      <c r="F7" s="9"/>
    </row>
    <row r="8" spans="1:8" x14ac:dyDescent="0.25">
      <c r="B8" s="29" t="s">
        <v>13</v>
      </c>
      <c r="C8" s="6"/>
      <c r="D8" s="9" t="s">
        <v>15</v>
      </c>
      <c r="F8" s="9"/>
    </row>
    <row r="9" spans="1:8" ht="17.25" customHeight="1" x14ac:dyDescent="0.25">
      <c r="B9" s="29" t="s">
        <v>14</v>
      </c>
      <c r="C9" s="6"/>
      <c r="D9" s="9" t="s">
        <v>14</v>
      </c>
      <c r="F9" s="9"/>
    </row>
    <row r="10" spans="1:8" x14ac:dyDescent="0.25">
      <c r="A10" s="63" t="s">
        <v>9</v>
      </c>
      <c r="B10" s="6"/>
      <c r="C10" s="27" t="s">
        <v>9</v>
      </c>
      <c r="D10" s="6"/>
      <c r="F10" s="27"/>
    </row>
    <row r="11" spans="1:8" x14ac:dyDescent="0.25">
      <c r="A11" s="7"/>
      <c r="B11" s="6"/>
      <c r="C11" s="6"/>
      <c r="D11" s="6"/>
      <c r="F11" s="27"/>
    </row>
    <row r="12" spans="1:8" s="32" customFormat="1" ht="14.25" customHeight="1" x14ac:dyDescent="0.2">
      <c r="A12" s="72" t="s">
        <v>56</v>
      </c>
      <c r="B12" s="72"/>
      <c r="C12" s="72"/>
      <c r="D12" s="72"/>
      <c r="E12" s="72"/>
    </row>
    <row r="13" spans="1:8" s="32" customFormat="1" ht="18.75" customHeight="1" x14ac:dyDescent="0.2">
      <c r="A13" s="73" t="s">
        <v>54</v>
      </c>
      <c r="B13" s="73"/>
      <c r="C13" s="73"/>
      <c r="D13" s="73"/>
      <c r="E13" s="73"/>
    </row>
    <row r="14" spans="1:8" ht="16.5" customHeight="1" x14ac:dyDescent="0.25">
      <c r="A14" s="10"/>
      <c r="B14" s="10"/>
      <c r="C14" s="10"/>
      <c r="D14" s="10"/>
      <c r="E14" s="10"/>
      <c r="F14" s="10"/>
    </row>
    <row r="15" spans="1:8" s="32" customFormat="1" ht="17.45" customHeight="1" x14ac:dyDescent="0.2">
      <c r="A15" s="30" t="s">
        <v>45</v>
      </c>
      <c r="B15" s="31"/>
      <c r="C15" s="31"/>
      <c r="D15" s="31"/>
      <c r="E15" s="31"/>
    </row>
    <row r="16" spans="1:8" s="32" customFormat="1" ht="30" customHeight="1" x14ac:dyDescent="0.2">
      <c r="A16" s="33"/>
      <c r="B16" s="64" t="s">
        <v>17</v>
      </c>
      <c r="C16" s="64"/>
      <c r="D16" s="64"/>
      <c r="E16" s="64"/>
    </row>
    <row r="17" spans="1:5" s="32" customFormat="1" ht="25.15" customHeight="1" x14ac:dyDescent="0.2">
      <c r="A17" s="34" t="s">
        <v>18</v>
      </c>
      <c r="B17" s="31"/>
      <c r="C17" s="35"/>
      <c r="D17" s="35"/>
      <c r="E17" s="35"/>
    </row>
    <row r="18" spans="1:5" s="32" customFormat="1" ht="18.75" customHeight="1" x14ac:dyDescent="0.2">
      <c r="B18" s="64" t="s">
        <v>19</v>
      </c>
      <c r="C18" s="64"/>
      <c r="D18" s="64"/>
      <c r="E18" s="64"/>
    </row>
    <row r="19" spans="1:5" s="32" customFormat="1" ht="12" customHeight="1" x14ac:dyDescent="0.2">
      <c r="B19" s="36"/>
      <c r="C19" s="36"/>
      <c r="D19" s="36"/>
      <c r="E19" s="36"/>
    </row>
    <row r="20" spans="1:5" s="32" customFormat="1" ht="79.900000000000006" customHeight="1" x14ac:dyDescent="0.2">
      <c r="A20" s="37" t="s">
        <v>20</v>
      </c>
      <c r="B20" s="38" t="s">
        <v>4</v>
      </c>
      <c r="C20" s="38" t="s">
        <v>5</v>
      </c>
      <c r="D20" s="39" t="s">
        <v>21</v>
      </c>
      <c r="E20" s="39" t="s">
        <v>22</v>
      </c>
    </row>
    <row r="21" spans="1:5" s="32" customFormat="1" ht="12.75" x14ac:dyDescent="0.2">
      <c r="A21" s="40">
        <v>1</v>
      </c>
      <c r="B21" s="41">
        <v>2</v>
      </c>
      <c r="C21" s="41">
        <v>3</v>
      </c>
      <c r="D21" s="40">
        <v>4</v>
      </c>
      <c r="E21" s="40">
        <v>5</v>
      </c>
    </row>
    <row r="22" spans="1:5" s="32" customFormat="1" ht="21" customHeight="1" x14ac:dyDescent="0.2">
      <c r="A22" s="65" t="s">
        <v>53</v>
      </c>
      <c r="B22" s="66"/>
      <c r="C22" s="66"/>
      <c r="D22" s="66"/>
      <c r="E22" s="66"/>
    </row>
    <row r="23" spans="1:5" s="32" customFormat="1" ht="38.25" x14ac:dyDescent="0.2">
      <c r="A23" s="42">
        <v>1</v>
      </c>
      <c r="B23" s="67" t="s">
        <v>23</v>
      </c>
      <c r="C23" s="43" t="s">
        <v>24</v>
      </c>
      <c r="D23" s="44" t="s">
        <v>60</v>
      </c>
      <c r="E23" s="45">
        <v>990</v>
      </c>
    </row>
    <row r="24" spans="1:5" s="32" customFormat="1" ht="12.75" outlineLevel="1" x14ac:dyDescent="0.2">
      <c r="A24" s="46"/>
      <c r="B24" s="68"/>
      <c r="C24" s="47" t="s">
        <v>25</v>
      </c>
      <c r="D24" s="48" t="s">
        <v>26</v>
      </c>
      <c r="E24" s="49" t="s">
        <v>27</v>
      </c>
    </row>
    <row r="25" spans="1:5" s="32" customFormat="1" ht="26.25" customHeight="1" outlineLevel="1" x14ac:dyDescent="0.2">
      <c r="A25" s="46"/>
      <c r="B25" s="68"/>
      <c r="C25" s="47" t="s">
        <v>28</v>
      </c>
      <c r="D25" s="48" t="s">
        <v>29</v>
      </c>
      <c r="E25" s="49" t="s">
        <v>27</v>
      </c>
    </row>
    <row r="26" spans="1:5" s="32" customFormat="1" ht="12.75" outlineLevel="1" x14ac:dyDescent="0.2">
      <c r="A26" s="46"/>
      <c r="B26" s="68"/>
      <c r="C26" s="47" t="s">
        <v>30</v>
      </c>
      <c r="D26" s="48" t="s">
        <v>46</v>
      </c>
      <c r="E26" s="49" t="s">
        <v>27</v>
      </c>
    </row>
    <row r="27" spans="1:5" s="32" customFormat="1" ht="25.5" outlineLevel="1" x14ac:dyDescent="0.2">
      <c r="A27" s="46"/>
      <c r="B27" s="68"/>
      <c r="C27" s="47" t="s">
        <v>61</v>
      </c>
      <c r="D27" s="48" t="s">
        <v>62</v>
      </c>
      <c r="E27" s="49" t="s">
        <v>27</v>
      </c>
    </row>
    <row r="28" spans="1:5" s="32" customFormat="1" ht="25.5" outlineLevel="1" x14ac:dyDescent="0.2">
      <c r="A28" s="46"/>
      <c r="B28" s="68"/>
      <c r="C28" s="47" t="s">
        <v>31</v>
      </c>
      <c r="D28" s="48" t="s">
        <v>47</v>
      </c>
      <c r="E28" s="49">
        <v>200</v>
      </c>
    </row>
    <row r="29" spans="1:5" s="32" customFormat="1" ht="12.75" outlineLevel="1" x14ac:dyDescent="0.2">
      <c r="A29" s="46"/>
      <c r="B29" s="68"/>
      <c r="C29" s="47" t="s">
        <v>32</v>
      </c>
      <c r="D29" s="48" t="s">
        <v>48</v>
      </c>
      <c r="E29" s="49">
        <v>720</v>
      </c>
    </row>
    <row r="30" spans="1:5" s="32" customFormat="1" ht="12.75" outlineLevel="1" x14ac:dyDescent="0.2">
      <c r="A30" s="46"/>
      <c r="B30" s="68"/>
      <c r="C30" s="47" t="s">
        <v>33</v>
      </c>
      <c r="D30" s="48" t="s">
        <v>49</v>
      </c>
      <c r="E30" s="49">
        <v>70</v>
      </c>
    </row>
    <row r="31" spans="1:5" s="32" customFormat="1" ht="17.25" customHeight="1" outlineLevel="1" x14ac:dyDescent="0.2">
      <c r="A31" s="50"/>
      <c r="B31" s="69"/>
      <c r="C31" s="51" t="s">
        <v>34</v>
      </c>
      <c r="D31" s="52" t="s">
        <v>35</v>
      </c>
      <c r="E31" s="53"/>
    </row>
    <row r="32" spans="1:5" s="32" customFormat="1" ht="38.25" x14ac:dyDescent="0.2">
      <c r="A32" s="42">
        <v>2</v>
      </c>
      <c r="B32" s="67" t="s">
        <v>36</v>
      </c>
      <c r="C32" s="43" t="s">
        <v>37</v>
      </c>
      <c r="D32" s="44" t="s">
        <v>63</v>
      </c>
      <c r="E32" s="45" t="s">
        <v>50</v>
      </c>
    </row>
    <row r="33" spans="1:5" s="32" customFormat="1" ht="12.75" outlineLevel="1" x14ac:dyDescent="0.2">
      <c r="A33" s="46"/>
      <c r="B33" s="68"/>
      <c r="C33" s="47" t="s">
        <v>25</v>
      </c>
      <c r="D33" s="48" t="s">
        <v>26</v>
      </c>
      <c r="E33" s="49" t="s">
        <v>27</v>
      </c>
    </row>
    <row r="34" spans="1:5" s="32" customFormat="1" ht="26.25" customHeight="1" outlineLevel="1" x14ac:dyDescent="0.2">
      <c r="A34" s="46"/>
      <c r="B34" s="68"/>
      <c r="C34" s="47" t="s">
        <v>28</v>
      </c>
      <c r="D34" s="48" t="s">
        <v>29</v>
      </c>
      <c r="E34" s="49" t="s">
        <v>27</v>
      </c>
    </row>
    <row r="35" spans="1:5" s="32" customFormat="1" ht="12.75" outlineLevel="1" x14ac:dyDescent="0.2">
      <c r="A35" s="46"/>
      <c r="B35" s="68"/>
      <c r="C35" s="47" t="s">
        <v>30</v>
      </c>
      <c r="D35" s="48" t="s">
        <v>46</v>
      </c>
      <c r="E35" s="49" t="s">
        <v>27</v>
      </c>
    </row>
    <row r="36" spans="1:5" s="32" customFormat="1" ht="25.5" outlineLevel="1" x14ac:dyDescent="0.2">
      <c r="A36" s="46"/>
      <c r="B36" s="68"/>
      <c r="C36" s="47" t="s">
        <v>61</v>
      </c>
      <c r="D36" s="48" t="s">
        <v>62</v>
      </c>
      <c r="E36" s="49" t="s">
        <v>27</v>
      </c>
    </row>
    <row r="37" spans="1:5" s="32" customFormat="1" ht="25.5" outlineLevel="1" x14ac:dyDescent="0.2">
      <c r="A37" s="46"/>
      <c r="B37" s="68"/>
      <c r="C37" s="47" t="s">
        <v>31</v>
      </c>
      <c r="D37" s="48" t="s">
        <v>47</v>
      </c>
      <c r="E37" s="49">
        <v>270</v>
      </c>
    </row>
    <row r="38" spans="1:5" s="32" customFormat="1" ht="12.75" outlineLevel="1" x14ac:dyDescent="0.2">
      <c r="A38" s="46"/>
      <c r="B38" s="68"/>
      <c r="C38" s="47" t="s">
        <v>32</v>
      </c>
      <c r="D38" s="48" t="s">
        <v>48</v>
      </c>
      <c r="E38" s="49">
        <v>990</v>
      </c>
    </row>
    <row r="39" spans="1:5" s="32" customFormat="1" ht="12.75" outlineLevel="1" x14ac:dyDescent="0.2">
      <c r="A39" s="46"/>
      <c r="B39" s="68"/>
      <c r="C39" s="47" t="s">
        <v>33</v>
      </c>
      <c r="D39" s="48" t="s">
        <v>49</v>
      </c>
      <c r="E39" s="49">
        <v>90</v>
      </c>
    </row>
    <row r="40" spans="1:5" s="32" customFormat="1" ht="17.25" customHeight="1" outlineLevel="1" x14ac:dyDescent="0.2">
      <c r="A40" s="46"/>
      <c r="B40" s="69"/>
      <c r="C40" s="47" t="s">
        <v>34</v>
      </c>
      <c r="D40" s="48" t="s">
        <v>35</v>
      </c>
      <c r="E40" s="49"/>
    </row>
    <row r="41" spans="1:5" s="32" customFormat="1" ht="38.25" x14ac:dyDescent="0.2">
      <c r="A41" s="42">
        <v>3</v>
      </c>
      <c r="B41" s="67" t="s">
        <v>64</v>
      </c>
      <c r="C41" s="43" t="s">
        <v>65</v>
      </c>
      <c r="D41" s="44" t="s">
        <v>66</v>
      </c>
      <c r="E41" s="45" t="s">
        <v>67</v>
      </c>
    </row>
    <row r="42" spans="1:5" s="32" customFormat="1" ht="12.75" outlineLevel="1" x14ac:dyDescent="0.2">
      <c r="A42" s="46"/>
      <c r="B42" s="68"/>
      <c r="C42" s="47" t="s">
        <v>25</v>
      </c>
      <c r="D42" s="48" t="s">
        <v>26</v>
      </c>
      <c r="E42" s="49" t="s">
        <v>27</v>
      </c>
    </row>
    <row r="43" spans="1:5" s="32" customFormat="1" ht="27.75" customHeight="1" outlineLevel="1" x14ac:dyDescent="0.2">
      <c r="A43" s="46"/>
      <c r="B43" s="68"/>
      <c r="C43" s="47" t="s">
        <v>28</v>
      </c>
      <c r="D43" s="48" t="s">
        <v>29</v>
      </c>
      <c r="E43" s="49" t="s">
        <v>27</v>
      </c>
    </row>
    <row r="44" spans="1:5" s="32" customFormat="1" ht="12.75" outlineLevel="1" x14ac:dyDescent="0.2">
      <c r="A44" s="46"/>
      <c r="B44" s="68"/>
      <c r="C44" s="47" t="s">
        <v>30</v>
      </c>
      <c r="D44" s="48" t="s">
        <v>46</v>
      </c>
      <c r="E44" s="49" t="s">
        <v>27</v>
      </c>
    </row>
    <row r="45" spans="1:5" s="32" customFormat="1" ht="25.5" outlineLevel="1" x14ac:dyDescent="0.2">
      <c r="A45" s="46"/>
      <c r="B45" s="68"/>
      <c r="C45" s="47" t="s">
        <v>61</v>
      </c>
      <c r="D45" s="48" t="s">
        <v>62</v>
      </c>
      <c r="E45" s="49" t="s">
        <v>27</v>
      </c>
    </row>
    <row r="46" spans="1:5" s="32" customFormat="1" ht="25.5" outlineLevel="1" x14ac:dyDescent="0.2">
      <c r="A46" s="46"/>
      <c r="B46" s="68"/>
      <c r="C46" s="47" t="s">
        <v>31</v>
      </c>
      <c r="D46" s="48" t="s">
        <v>47</v>
      </c>
      <c r="E46" s="49">
        <v>320</v>
      </c>
    </row>
    <row r="47" spans="1:5" s="32" customFormat="1" ht="12.75" outlineLevel="1" x14ac:dyDescent="0.2">
      <c r="A47" s="46"/>
      <c r="B47" s="68"/>
      <c r="C47" s="47" t="s">
        <v>32</v>
      </c>
      <c r="D47" s="48" t="s">
        <v>48</v>
      </c>
      <c r="E47" s="49" t="s">
        <v>68</v>
      </c>
    </row>
    <row r="48" spans="1:5" s="32" customFormat="1" ht="12.75" outlineLevel="1" x14ac:dyDescent="0.2">
      <c r="A48" s="46"/>
      <c r="B48" s="68"/>
      <c r="C48" s="47" t="s">
        <v>33</v>
      </c>
      <c r="D48" s="48" t="s">
        <v>49</v>
      </c>
      <c r="E48" s="49">
        <v>110</v>
      </c>
    </row>
    <row r="49" spans="1:5" s="32" customFormat="1" ht="18" customHeight="1" outlineLevel="1" x14ac:dyDescent="0.2">
      <c r="A49" s="46"/>
      <c r="B49" s="69"/>
      <c r="C49" s="47" t="s">
        <v>34</v>
      </c>
      <c r="D49" s="48" t="s">
        <v>35</v>
      </c>
      <c r="E49" s="49"/>
    </row>
    <row r="50" spans="1:5" s="32" customFormat="1" ht="38.25" x14ac:dyDescent="0.2">
      <c r="A50" s="42">
        <v>4</v>
      </c>
      <c r="B50" s="67" t="s">
        <v>69</v>
      </c>
      <c r="C50" s="43" t="s">
        <v>38</v>
      </c>
      <c r="D50" s="44" t="s">
        <v>70</v>
      </c>
      <c r="E50" s="45">
        <v>660</v>
      </c>
    </row>
    <row r="51" spans="1:5" s="32" customFormat="1" ht="12.75" outlineLevel="1" x14ac:dyDescent="0.2">
      <c r="A51" s="46"/>
      <c r="B51" s="68"/>
      <c r="C51" s="47" t="s">
        <v>25</v>
      </c>
      <c r="D51" s="48" t="s">
        <v>26</v>
      </c>
      <c r="E51" s="49" t="s">
        <v>27</v>
      </c>
    </row>
    <row r="52" spans="1:5" s="32" customFormat="1" ht="12.75" outlineLevel="1" x14ac:dyDescent="0.2">
      <c r="A52" s="46"/>
      <c r="B52" s="68"/>
      <c r="C52" s="47" t="s">
        <v>30</v>
      </c>
      <c r="D52" s="48" t="s">
        <v>46</v>
      </c>
      <c r="E52" s="49" t="s">
        <v>27</v>
      </c>
    </row>
    <row r="53" spans="1:5" s="32" customFormat="1" ht="25.5" outlineLevel="1" x14ac:dyDescent="0.2">
      <c r="A53" s="46"/>
      <c r="B53" s="68"/>
      <c r="C53" s="47" t="s">
        <v>61</v>
      </c>
      <c r="D53" s="48" t="s">
        <v>62</v>
      </c>
      <c r="E53" s="49" t="s">
        <v>27</v>
      </c>
    </row>
    <row r="54" spans="1:5" s="32" customFormat="1" ht="25.5" outlineLevel="1" x14ac:dyDescent="0.2">
      <c r="A54" s="46"/>
      <c r="B54" s="68"/>
      <c r="C54" s="47" t="s">
        <v>31</v>
      </c>
      <c r="D54" s="48" t="s">
        <v>51</v>
      </c>
      <c r="E54" s="49">
        <v>70</v>
      </c>
    </row>
    <row r="55" spans="1:5" s="32" customFormat="1" ht="12.75" outlineLevel="1" x14ac:dyDescent="0.2">
      <c r="A55" s="46"/>
      <c r="B55" s="68"/>
      <c r="C55" s="47" t="s">
        <v>32</v>
      </c>
      <c r="D55" s="48" t="s">
        <v>52</v>
      </c>
      <c r="E55" s="49">
        <v>550</v>
      </c>
    </row>
    <row r="56" spans="1:5" s="32" customFormat="1" ht="12.75" outlineLevel="1" x14ac:dyDescent="0.2">
      <c r="A56" s="46"/>
      <c r="B56" s="68"/>
      <c r="C56" s="47" t="s">
        <v>33</v>
      </c>
      <c r="D56" s="48" t="s">
        <v>49</v>
      </c>
      <c r="E56" s="49">
        <v>50</v>
      </c>
    </row>
    <row r="57" spans="1:5" s="32" customFormat="1" ht="15.75" customHeight="1" outlineLevel="1" x14ac:dyDescent="0.2">
      <c r="A57" s="50"/>
      <c r="B57" s="69"/>
      <c r="C57" s="51" t="s">
        <v>34</v>
      </c>
      <c r="D57" s="52" t="s">
        <v>35</v>
      </c>
      <c r="E57" s="53"/>
    </row>
    <row r="58" spans="1:5" s="32" customFormat="1" ht="38.25" x14ac:dyDescent="0.2">
      <c r="A58" s="42">
        <v>5</v>
      </c>
      <c r="B58" s="67" t="s">
        <v>39</v>
      </c>
      <c r="C58" s="43" t="s">
        <v>40</v>
      </c>
      <c r="D58" s="44" t="s">
        <v>71</v>
      </c>
      <c r="E58" s="45">
        <v>900</v>
      </c>
    </row>
    <row r="59" spans="1:5" s="32" customFormat="1" ht="12.75" outlineLevel="1" x14ac:dyDescent="0.2">
      <c r="A59" s="46"/>
      <c r="B59" s="68"/>
      <c r="C59" s="47" t="s">
        <v>25</v>
      </c>
      <c r="D59" s="48" t="s">
        <v>26</v>
      </c>
      <c r="E59" s="49" t="s">
        <v>27</v>
      </c>
    </row>
    <row r="60" spans="1:5" s="32" customFormat="1" ht="12.75" outlineLevel="1" x14ac:dyDescent="0.2">
      <c r="A60" s="46"/>
      <c r="B60" s="68"/>
      <c r="C60" s="47" t="s">
        <v>30</v>
      </c>
      <c r="D60" s="48" t="s">
        <v>46</v>
      </c>
      <c r="E60" s="49" t="s">
        <v>27</v>
      </c>
    </row>
    <row r="61" spans="1:5" s="32" customFormat="1" ht="25.5" outlineLevel="1" x14ac:dyDescent="0.2">
      <c r="A61" s="46"/>
      <c r="B61" s="68"/>
      <c r="C61" s="47" t="s">
        <v>61</v>
      </c>
      <c r="D61" s="48" t="s">
        <v>62</v>
      </c>
      <c r="E61" s="49" t="s">
        <v>27</v>
      </c>
    </row>
    <row r="62" spans="1:5" s="32" customFormat="1" ht="25.5" outlineLevel="1" x14ac:dyDescent="0.2">
      <c r="A62" s="46"/>
      <c r="B62" s="68"/>
      <c r="C62" s="47" t="s">
        <v>31</v>
      </c>
      <c r="D62" s="48" t="s">
        <v>51</v>
      </c>
      <c r="E62" s="49">
        <v>90</v>
      </c>
    </row>
    <row r="63" spans="1:5" s="32" customFormat="1" ht="12.75" outlineLevel="1" x14ac:dyDescent="0.2">
      <c r="A63" s="46"/>
      <c r="B63" s="68"/>
      <c r="C63" s="47" t="s">
        <v>32</v>
      </c>
      <c r="D63" s="48" t="s">
        <v>52</v>
      </c>
      <c r="E63" s="49">
        <v>750</v>
      </c>
    </row>
    <row r="64" spans="1:5" s="32" customFormat="1" ht="12.75" outlineLevel="1" x14ac:dyDescent="0.2">
      <c r="A64" s="46"/>
      <c r="B64" s="68"/>
      <c r="C64" s="47" t="s">
        <v>33</v>
      </c>
      <c r="D64" s="48" t="s">
        <v>49</v>
      </c>
      <c r="E64" s="49">
        <v>60</v>
      </c>
    </row>
    <row r="65" spans="1:8" s="32" customFormat="1" ht="14.25" customHeight="1" outlineLevel="1" x14ac:dyDescent="0.2">
      <c r="A65" s="46"/>
      <c r="B65" s="69"/>
      <c r="C65" s="47" t="s">
        <v>34</v>
      </c>
      <c r="D65" s="48" t="s">
        <v>35</v>
      </c>
      <c r="E65" s="49"/>
    </row>
    <row r="66" spans="1:8" s="32" customFormat="1" ht="38.25" x14ac:dyDescent="0.2">
      <c r="A66" s="42">
        <v>6</v>
      </c>
      <c r="B66" s="67" t="s">
        <v>72</v>
      </c>
      <c r="C66" s="43" t="s">
        <v>73</v>
      </c>
      <c r="D66" s="44" t="s">
        <v>74</v>
      </c>
      <c r="E66" s="45" t="s">
        <v>75</v>
      </c>
    </row>
    <row r="67" spans="1:8" s="32" customFormat="1" ht="12.75" outlineLevel="1" x14ac:dyDescent="0.2">
      <c r="A67" s="46"/>
      <c r="B67" s="68"/>
      <c r="C67" s="47" t="s">
        <v>25</v>
      </c>
      <c r="D67" s="48" t="s">
        <v>26</v>
      </c>
      <c r="E67" s="49" t="s">
        <v>27</v>
      </c>
    </row>
    <row r="68" spans="1:8" s="32" customFormat="1" ht="12.75" outlineLevel="1" x14ac:dyDescent="0.2">
      <c r="A68" s="46"/>
      <c r="B68" s="68"/>
      <c r="C68" s="47" t="s">
        <v>30</v>
      </c>
      <c r="D68" s="48" t="s">
        <v>46</v>
      </c>
      <c r="E68" s="49" t="s">
        <v>27</v>
      </c>
    </row>
    <row r="69" spans="1:8" s="32" customFormat="1" ht="25.5" outlineLevel="1" x14ac:dyDescent="0.2">
      <c r="A69" s="46"/>
      <c r="B69" s="68"/>
      <c r="C69" s="47" t="s">
        <v>61</v>
      </c>
      <c r="D69" s="48" t="s">
        <v>62</v>
      </c>
      <c r="E69" s="49" t="s">
        <v>27</v>
      </c>
    </row>
    <row r="70" spans="1:8" s="32" customFormat="1" ht="25.5" outlineLevel="1" x14ac:dyDescent="0.2">
      <c r="A70" s="46"/>
      <c r="B70" s="68"/>
      <c r="C70" s="47" t="s">
        <v>31</v>
      </c>
      <c r="D70" s="48" t="s">
        <v>51</v>
      </c>
      <c r="E70" s="49">
        <v>110</v>
      </c>
    </row>
    <row r="71" spans="1:8" s="32" customFormat="1" ht="12.75" outlineLevel="1" x14ac:dyDescent="0.2">
      <c r="A71" s="46"/>
      <c r="B71" s="68"/>
      <c r="C71" s="47" t="s">
        <v>32</v>
      </c>
      <c r="D71" s="48" t="s">
        <v>52</v>
      </c>
      <c r="E71" s="49">
        <v>890</v>
      </c>
    </row>
    <row r="72" spans="1:8" s="32" customFormat="1" ht="12.75" outlineLevel="1" x14ac:dyDescent="0.2">
      <c r="A72" s="46"/>
      <c r="B72" s="68"/>
      <c r="C72" s="47" t="s">
        <v>33</v>
      </c>
      <c r="D72" s="48" t="s">
        <v>49</v>
      </c>
      <c r="E72" s="49">
        <v>70</v>
      </c>
    </row>
    <row r="73" spans="1:8" s="32" customFormat="1" ht="15.75" customHeight="1" outlineLevel="1" x14ac:dyDescent="0.2">
      <c r="A73" s="46"/>
      <c r="B73" s="69"/>
      <c r="C73" s="47" t="s">
        <v>34</v>
      </c>
      <c r="D73" s="48" t="s">
        <v>35</v>
      </c>
      <c r="E73" s="49"/>
    </row>
    <row r="74" spans="1:8" s="32" customFormat="1" ht="12.75" x14ac:dyDescent="0.2">
      <c r="A74" s="42"/>
      <c r="B74" s="65" t="s">
        <v>55</v>
      </c>
      <c r="C74" s="70"/>
      <c r="D74" s="70"/>
      <c r="E74" s="54" t="s">
        <v>76</v>
      </c>
    </row>
    <row r="75" spans="1:8" s="32" customFormat="1" ht="12.75" x14ac:dyDescent="0.2">
      <c r="A75" s="42"/>
      <c r="B75" s="65" t="s">
        <v>41</v>
      </c>
      <c r="C75" s="70"/>
      <c r="D75" s="70"/>
      <c r="E75" s="54"/>
    </row>
    <row r="76" spans="1:8" s="32" customFormat="1" ht="12.75" x14ac:dyDescent="0.2">
      <c r="A76" s="42"/>
      <c r="B76" s="67" t="s">
        <v>77</v>
      </c>
      <c r="C76" s="71"/>
      <c r="D76" s="71"/>
      <c r="E76" s="45" t="s">
        <v>78</v>
      </c>
    </row>
    <row r="77" spans="1:8" s="32" customFormat="1" ht="12.75" x14ac:dyDescent="0.2">
      <c r="A77" s="42"/>
      <c r="B77" s="67" t="s">
        <v>42</v>
      </c>
      <c r="C77" s="71"/>
      <c r="D77" s="71"/>
      <c r="E77" s="45" t="s">
        <v>76</v>
      </c>
    </row>
    <row r="78" spans="1:8" s="32" customFormat="1" ht="12.75" x14ac:dyDescent="0.2">
      <c r="A78" s="55"/>
      <c r="B78" s="74" t="s">
        <v>43</v>
      </c>
      <c r="C78" s="75"/>
      <c r="D78" s="75"/>
      <c r="E78" s="56">
        <v>227980</v>
      </c>
    </row>
    <row r="79" spans="1:8" s="32" customFormat="1" ht="18" customHeight="1" x14ac:dyDescent="0.2">
      <c r="A79" s="58"/>
      <c r="B79" s="79" t="s">
        <v>44</v>
      </c>
      <c r="C79" s="80"/>
      <c r="D79" s="61">
        <v>4.53</v>
      </c>
      <c r="E79" s="62">
        <f>ROUND(E78/D79,0)</f>
        <v>50327</v>
      </c>
    </row>
    <row r="80" spans="1:8" ht="17.25" customHeight="1" x14ac:dyDescent="0.25">
      <c r="A80" s="59"/>
      <c r="B80" s="76" t="s">
        <v>6</v>
      </c>
      <c r="C80" s="77"/>
      <c r="D80" s="60">
        <v>1</v>
      </c>
      <c r="E80" s="56">
        <f>D80*E78</f>
        <v>227980</v>
      </c>
      <c r="F80" s="57"/>
      <c r="G80" s="57"/>
      <c r="H80" s="57"/>
    </row>
    <row r="81" spans="1:8" ht="17.25" customHeight="1" x14ac:dyDescent="0.25">
      <c r="A81" s="59"/>
      <c r="B81" s="76" t="s">
        <v>10</v>
      </c>
      <c r="C81" s="77"/>
      <c r="D81" s="78"/>
      <c r="E81" s="56">
        <f>E80*0.2</f>
        <v>45596</v>
      </c>
      <c r="F81" s="57"/>
      <c r="G81" s="57"/>
      <c r="H81" s="57"/>
    </row>
    <row r="82" spans="1:8" ht="17.25" customHeight="1" x14ac:dyDescent="0.25">
      <c r="A82" s="59"/>
      <c r="B82" s="76" t="s">
        <v>11</v>
      </c>
      <c r="C82" s="77"/>
      <c r="D82" s="78"/>
      <c r="E82" s="56">
        <f>E80+E81</f>
        <v>273576</v>
      </c>
      <c r="F82" s="57"/>
      <c r="G82" s="57"/>
      <c r="H82" s="57"/>
    </row>
    <row r="83" spans="1:8" ht="27.75" customHeight="1" x14ac:dyDescent="0.25">
      <c r="A83" s="11"/>
      <c r="B83" s="12"/>
      <c r="C83" s="13"/>
      <c r="D83" s="14"/>
      <c r="E83" s="13"/>
      <c r="F83" s="15"/>
      <c r="G83" s="16"/>
      <c r="H83" s="16"/>
    </row>
    <row r="84" spans="1:8" s="18" customFormat="1" ht="15.75" x14ac:dyDescent="0.25">
      <c r="A84" s="2" t="s">
        <v>7</v>
      </c>
      <c r="B84" s="17"/>
      <c r="D84" s="19" t="s">
        <v>57</v>
      </c>
      <c r="E84" s="17"/>
      <c r="H84" s="20"/>
    </row>
    <row r="85" spans="1:8" s="18" customFormat="1" ht="15.75" x14ac:dyDescent="0.25">
      <c r="A85" s="17"/>
      <c r="B85" s="17"/>
      <c r="D85" s="20"/>
      <c r="E85" s="17"/>
      <c r="F85" s="17"/>
      <c r="H85" s="20"/>
    </row>
    <row r="86" spans="1:8" s="18" customFormat="1" ht="15.75" x14ac:dyDescent="0.25">
      <c r="A86" s="21" t="s">
        <v>8</v>
      </c>
      <c r="B86" s="17"/>
      <c r="D86" s="22" t="s">
        <v>58</v>
      </c>
      <c r="E86" s="17"/>
      <c r="H86" s="20"/>
    </row>
    <row r="87" spans="1:8" x14ac:dyDescent="0.25">
      <c r="A87" s="23"/>
      <c r="B87" s="24"/>
      <c r="C87" s="23"/>
      <c r="D87" s="25"/>
      <c r="E87" s="26"/>
      <c r="F87" s="26"/>
    </row>
    <row r="88" spans="1:8" x14ac:dyDescent="0.25">
      <c r="A88" s="23"/>
      <c r="B88" s="24"/>
      <c r="C88" s="23"/>
      <c r="D88" s="25"/>
      <c r="E88" s="26"/>
      <c r="F88" s="24"/>
    </row>
    <row r="89" spans="1:8" x14ac:dyDescent="0.25">
      <c r="A89" s="23"/>
      <c r="B89" s="23"/>
      <c r="C89" s="23"/>
      <c r="D89" s="25"/>
      <c r="E89" s="24"/>
      <c r="F89" s="26"/>
    </row>
  </sheetData>
  <mergeCells count="20">
    <mergeCell ref="B80:C80"/>
    <mergeCell ref="B82:D82"/>
    <mergeCell ref="B81:D81"/>
    <mergeCell ref="B79:C79"/>
    <mergeCell ref="B23:B31"/>
    <mergeCell ref="B32:B40"/>
    <mergeCell ref="B41:B49"/>
    <mergeCell ref="B50:B57"/>
    <mergeCell ref="B58:B65"/>
    <mergeCell ref="B66:B73"/>
    <mergeCell ref="B74:D74"/>
    <mergeCell ref="B75:D75"/>
    <mergeCell ref="B76:D76"/>
    <mergeCell ref="B77:D77"/>
    <mergeCell ref="B78:D78"/>
    <mergeCell ref="A12:E12"/>
    <mergeCell ref="A13:E13"/>
    <mergeCell ref="B16:E16"/>
    <mergeCell ref="B18:E18"/>
    <mergeCell ref="A22:E22"/>
  </mergeCells>
  <printOptions horizontalCentered="1"/>
  <pageMargins left="0.70866141732283472" right="0.39370078740157483" top="0.55118110236220474" bottom="0.55118110236220474" header="0.31496062992125984" footer="0.31496062992125984"/>
  <pageSetup paperSize="9" scale="80" fitToHeight="1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3 </vt:lpstr>
      <vt:lpstr>'смета 3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Еремеева Оксана Геннадьевна</dc:creator>
  <cp:lastModifiedBy>Kudymova Yuliya</cp:lastModifiedBy>
  <cp:lastPrinted>2021-03-15T08:30:15Z</cp:lastPrinted>
  <dcterms:created xsi:type="dcterms:W3CDTF">2018-11-21T07:24:41Z</dcterms:created>
  <dcterms:modified xsi:type="dcterms:W3CDTF">2021-03-16T05:41:22Z</dcterms:modified>
</cp:coreProperties>
</file>